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4740" windowHeight="13940"/>
  </bookViews>
  <sheets>
    <sheet name="MODELO DE PROPOSTA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____________c">{#N/A,#N/A,FALSE,"WOB_1.XLS";#N/A,#N/A,FALSE,"WOB_2.XLS";#N/A,#N/A,FALSE,"WOB_3.XLS";#N/A,#N/A,FALSE,"WOB_4.XLS";#N/A,#N/A,FALSE,"WOB_5.XLS"}</definedName>
    <definedName name="______________________cer3">{#N/A,#N/A,FALSE,"WOBE_DE.XLS";#N/A,#N/A,FALSE,"WOB_1.XLS";#N/A,#N/A,FALSE,"WOB_2.XLS";#N/A,#N/A,FALSE,"WOB_3.XLS";#N/A,#N/A,FALSE,"WOB_4.XLS";#N/A,#N/A,FALSE,"WOB_5.XLS"}</definedName>
    <definedName name="______________________CuN3">{#N/A,#N/A,FALSE,"WOBE_DE.XLS";#N/A,#N/A,FALSE,"WOB_1.XLS";#N/A,#N/A,FALSE,"WOB_2.XLS";#N/A,#N/A,FALSE,"WOB_3.XLS";#N/A,#N/A,FALSE,"WOB_4.XLS";#N/A,#N/A,FALSE,"WOB_5.XLS"}</definedName>
    <definedName name="______________________r">{"Acquiror Income Statement",#N/A,TRUE,"Acquiror";"Acquiror Balance Sheet",#N/A,TRUE,"Acquiror";"Acquiror Cash Flow",#N/A,TRUE,"Acquiror"}</definedName>
    <definedName name="____________________c">{#N/A,#N/A,FALSE,"WOB_1.XLS";#N/A,#N/A,FALSE,"WOB_2.XLS";#N/A,#N/A,FALSE,"WOB_3.XLS";#N/A,#N/A,FALSE,"WOB_4.XLS";#N/A,#N/A,FALSE,"WOB_5.XLS"}</definedName>
    <definedName name="____________________cer3">{#N/A,#N/A,FALSE,"WOBE_DE.XLS";#N/A,#N/A,FALSE,"WOB_1.XLS";#N/A,#N/A,FALSE,"WOB_2.XLS";#N/A,#N/A,FALSE,"WOB_3.XLS";#N/A,#N/A,FALSE,"WOB_4.XLS";#N/A,#N/A,FALSE,"WOB_5.XLS"}</definedName>
    <definedName name="____________________CuN3">{#N/A,#N/A,FALSE,"WOBE_DE.XLS";#N/A,#N/A,FALSE,"WOB_1.XLS";#N/A,#N/A,FALSE,"WOB_2.XLS";#N/A,#N/A,FALSE,"WOB_3.XLS";#N/A,#N/A,FALSE,"WOB_4.XLS";#N/A,#N/A,FALSE,"WOB_5.XLS"}</definedName>
    <definedName name="____________________r">{"Acquiror Income Statement",#N/A,TRUE,"Acquiror";"Acquiror Balance Sheet",#N/A,TRUE,"Acquiror";"Acquiror Cash Flow",#N/A,TRUE,"Acquiror"}</definedName>
    <definedName name="__________________c">{#N/A,#N/A,FALSE,"WOB_1.XLS";#N/A,#N/A,FALSE,"WOB_2.XLS";#N/A,#N/A,FALSE,"WOB_3.XLS";#N/A,#N/A,FALSE,"WOB_4.XLS";#N/A,#N/A,FALSE,"WOB_5.XLS"}</definedName>
    <definedName name="__________________cer3">{#N/A,#N/A,FALSE,"WOBE_DE.XLS";#N/A,#N/A,FALSE,"WOB_1.XLS";#N/A,#N/A,FALSE,"WOB_2.XLS";#N/A,#N/A,FALSE,"WOB_3.XLS";#N/A,#N/A,FALSE,"WOB_4.XLS";#N/A,#N/A,FALSE,"WOB_5.XLS"}</definedName>
    <definedName name="__________________CuN3">{#N/A,#N/A,FALSE,"WOBE_DE.XLS";#N/A,#N/A,FALSE,"WOB_1.XLS";#N/A,#N/A,FALSE,"WOB_2.XLS";#N/A,#N/A,FALSE,"WOB_3.XLS";#N/A,#N/A,FALSE,"WOB_4.XLS";#N/A,#N/A,FALSE,"WOB_5.XLS"}</definedName>
    <definedName name="__________________r">{"Acquiror Income Statement",#N/A,TRUE,"Acquiror";"Acquiror Balance Sheet",#N/A,TRUE,"Acquiror";"Acquiror Cash Flow",#N/A,TRUE,"Acquiror"}</definedName>
    <definedName name="_______________SCL2" localSheetId="0">#REF!</definedName>
    <definedName name="_______________SCL2">#REF!</definedName>
    <definedName name="______________c">{#N/A,#N/A,FALSE,"WOB_1.XLS";#N/A,#N/A,FALSE,"WOB_2.XLS";#N/A,#N/A,FALSE,"WOB_3.XLS";#N/A,#N/A,FALSE,"WOB_4.XLS";#N/A,#N/A,FALSE,"WOB_5.XLS"}</definedName>
    <definedName name="______________cer3">{#N/A,#N/A,FALSE,"WOBE_DE.XLS";#N/A,#N/A,FALSE,"WOB_1.XLS";#N/A,#N/A,FALSE,"WOB_2.XLS";#N/A,#N/A,FALSE,"WOB_3.XLS";#N/A,#N/A,FALSE,"WOB_4.XLS";#N/A,#N/A,FALSE,"WOB_5.XLS"}</definedName>
    <definedName name="______________cod1" localSheetId="0">[1]Detailed!#REF!</definedName>
    <definedName name="______________cod1">[1]Detailed!#REF!</definedName>
    <definedName name="______________CuN3">{#N/A,#N/A,FALSE,"WOBE_DE.XLS";#N/A,#N/A,FALSE,"WOB_1.XLS";#N/A,#N/A,FALSE,"WOB_2.XLS";#N/A,#N/A,FALSE,"WOB_3.XLS";#N/A,#N/A,FALSE,"WOB_4.XLS";#N/A,#N/A,FALSE,"WOB_5.XLS"}</definedName>
    <definedName name="______________PG1" localSheetId="0">'[1]P&amp;L'!#REF!</definedName>
    <definedName name="______________PG1">'[1]P&amp;L'!#REF!</definedName>
    <definedName name="______________PG2" localSheetId="0">'[1]P&amp;L'!#REF!</definedName>
    <definedName name="______________PG2">'[1]P&amp;L'!#REF!</definedName>
    <definedName name="______________PG3" localSheetId="0">'[1]P&amp;L'!#REF!</definedName>
    <definedName name="______________PG3">'[1]P&amp;L'!#REF!</definedName>
    <definedName name="______________PG5" localSheetId="0">'[1]P&amp;L'!#REF!</definedName>
    <definedName name="______________PG5">'[1]P&amp;L'!#REF!</definedName>
    <definedName name="______________r">{"Acquiror Income Statement",#N/A,TRUE,"Acquiror";"Acquiror Balance Sheet",#N/A,TRUE,"Acquiror";"Acquiror Cash Flow",#N/A,TRUE,"Acquiror"}</definedName>
    <definedName name="_____________c">{#N/A,#N/A,FALSE,"WOB_1.XLS";#N/A,#N/A,FALSE,"WOB_2.XLS";#N/A,#N/A,FALSE,"WOB_3.XLS";#N/A,#N/A,FALSE,"WOB_4.XLS";#N/A,#N/A,FALSE,"WOB_5.XLS"}</definedName>
    <definedName name="_____________cer3">{#N/A,#N/A,FALSE,"WOBE_DE.XLS";#N/A,#N/A,FALSE,"WOB_1.XLS";#N/A,#N/A,FALSE,"WOB_2.XLS";#N/A,#N/A,FALSE,"WOB_3.XLS";#N/A,#N/A,FALSE,"WOB_4.XLS";#N/A,#N/A,FALSE,"WOB_5.XLS"}</definedName>
    <definedName name="_____________CuN3">{#N/A,#N/A,FALSE,"WOBE_DE.XLS";#N/A,#N/A,FALSE,"WOB_1.XLS";#N/A,#N/A,FALSE,"WOB_2.XLS";#N/A,#N/A,FALSE,"WOB_3.XLS";#N/A,#N/A,FALSE,"WOB_4.XLS";#N/A,#N/A,FALSE,"WOB_5.XLS"}</definedName>
    <definedName name="_____________r">{"Acquiror Income Statement",#N/A,TRUE,"Acquiror";"Acquiror Balance Sheet",#N/A,TRUE,"Acquiror";"Acquiror Cash Flow",#N/A,TRUE,"Acquiror"}</definedName>
    <definedName name="_____________SCL2" localSheetId="0">#REF!</definedName>
    <definedName name="_____________SCL2">#REF!</definedName>
    <definedName name="____________cod1" localSheetId="0">[1]Detailed!#REF!</definedName>
    <definedName name="____________cod1">[1]Detailed!#REF!</definedName>
    <definedName name="____________csc1">'[2]Ccs_P&amp;L'!$F$4</definedName>
    <definedName name="____________PG1" localSheetId="0">'[3]P&amp;L'!#REF!</definedName>
    <definedName name="____________PG1">'[3]P&amp;L'!#REF!</definedName>
    <definedName name="____________PG2" localSheetId="0">'[3]P&amp;L'!#REF!</definedName>
    <definedName name="____________PG2">'[3]P&amp;L'!#REF!</definedName>
    <definedName name="____________PG3" localSheetId="0">'[3]P&amp;L'!#REF!</definedName>
    <definedName name="____________PG3">'[3]P&amp;L'!#REF!</definedName>
    <definedName name="____________PG5" localSheetId="0">'[3]P&amp;L'!#REF!</definedName>
    <definedName name="____________PG5">'[3]P&amp;L'!#REF!</definedName>
    <definedName name="____________SCL2" localSheetId="0">#REF!</definedName>
    <definedName name="____________SCL2">#REF!</definedName>
    <definedName name="___________c">{#N/A,#N/A,FALSE,"WOB_1.XLS";#N/A,#N/A,FALSE,"WOB_2.XLS";#N/A,#N/A,FALSE,"WOB_3.XLS";#N/A,#N/A,FALSE,"WOB_4.XLS";#N/A,#N/A,FALSE,"WOB_5.XLS"}</definedName>
    <definedName name="___________cer3">{#N/A,#N/A,FALSE,"WOBE_DE.XLS";#N/A,#N/A,FALSE,"WOB_1.XLS";#N/A,#N/A,FALSE,"WOB_2.XLS";#N/A,#N/A,FALSE,"WOB_3.XLS";#N/A,#N/A,FALSE,"WOB_4.XLS";#N/A,#N/A,FALSE,"WOB_5.XLS"}</definedName>
    <definedName name="___________cod1" localSheetId="0">[3]Detailed!#REF!</definedName>
    <definedName name="___________cod1">[3]Detailed!#REF!</definedName>
    <definedName name="___________CuN3">{#N/A,#N/A,FALSE,"WOBE_DE.XLS";#N/A,#N/A,FALSE,"WOB_1.XLS";#N/A,#N/A,FALSE,"WOB_2.XLS";#N/A,#N/A,FALSE,"WOB_3.XLS";#N/A,#N/A,FALSE,"WOB_4.XLS";#N/A,#N/A,FALSE,"WOB_5.XLS"}</definedName>
    <definedName name="___________DAT1" localSheetId="0">'[4]Base 2007'!#REF!</definedName>
    <definedName name="___________DAT1">'[4]Base 2007'!#REF!</definedName>
    <definedName name="___________DAT10" localSheetId="0">'[4]Base 2007'!#REF!</definedName>
    <definedName name="___________DAT10">'[4]Base 2007'!#REF!</definedName>
    <definedName name="___________DAT11" localSheetId="0">'[4]Base 2007'!#REF!</definedName>
    <definedName name="___________DAT11">'[4]Base 2007'!#REF!</definedName>
    <definedName name="___________DAT12" localSheetId="0">'[4]Base 2007'!#REF!</definedName>
    <definedName name="___________DAT12">'[4]Base 2007'!#REF!</definedName>
    <definedName name="___________DAT13" localSheetId="0">'[4]Base 2007'!#REF!</definedName>
    <definedName name="___________DAT13">'[4]Base 2007'!#REF!</definedName>
    <definedName name="___________DAT14" localSheetId="0">'[4]Base 2007'!#REF!</definedName>
    <definedName name="___________DAT14">'[4]Base 2007'!#REF!</definedName>
    <definedName name="___________DAT15" localSheetId="0">'[4]Base 2007'!#REF!</definedName>
    <definedName name="___________DAT15">'[4]Base 2007'!#REF!</definedName>
    <definedName name="___________DAT16" localSheetId="0">'[4]Base 2007'!#REF!</definedName>
    <definedName name="___________DAT16">'[4]Base 2007'!#REF!</definedName>
    <definedName name="___________DAT17" localSheetId="0">'[4]Base 2007'!#REF!</definedName>
    <definedName name="___________DAT17">'[4]Base 2007'!#REF!</definedName>
    <definedName name="___________DAT18" localSheetId="0">'[4]Base 2007'!#REF!</definedName>
    <definedName name="___________DAT18">'[4]Base 2007'!#REF!</definedName>
    <definedName name="___________DAT19" localSheetId="0">'[4]Base 2007'!#REF!</definedName>
    <definedName name="___________DAT19">'[4]Base 2007'!#REF!</definedName>
    <definedName name="___________DAT2" localSheetId="0">'[4]Base 2007'!#REF!</definedName>
    <definedName name="___________DAT2">'[4]Base 2007'!#REF!</definedName>
    <definedName name="___________DAT20" localSheetId="0">'[4]Base 2007'!#REF!</definedName>
    <definedName name="___________DAT20">'[4]Base 2007'!#REF!</definedName>
    <definedName name="___________DAT23" localSheetId="0">#REF!</definedName>
    <definedName name="___________DAT23">#REF!</definedName>
    <definedName name="___________DAT3" localSheetId="0">'[4]Base 2007'!#REF!</definedName>
    <definedName name="___________DAT3">'[4]Base 2007'!#REF!</definedName>
    <definedName name="___________DAT4" localSheetId="0">'[4]Base 2007'!#REF!</definedName>
    <definedName name="___________DAT4">'[4]Base 2007'!#REF!</definedName>
    <definedName name="___________DAT5" localSheetId="0">'[4]Base 2007'!#REF!</definedName>
    <definedName name="___________DAT5">'[4]Base 2007'!#REF!</definedName>
    <definedName name="___________DAT6" localSheetId="0">'[4]Base 2007'!#REF!</definedName>
    <definedName name="___________DAT6">'[4]Base 2007'!#REF!</definedName>
    <definedName name="___________DAT7" localSheetId="0">'[4]Base 2007'!#REF!</definedName>
    <definedName name="___________DAT7">'[4]Base 2007'!#REF!</definedName>
    <definedName name="___________DAT8" localSheetId="0">'[4]Base 2007'!#REF!</definedName>
    <definedName name="___________DAT8">'[4]Base 2007'!#REF!</definedName>
    <definedName name="___________DAT9" localSheetId="0">'[4]Base 2007'!#REF!</definedName>
    <definedName name="___________DAT9">'[4]Base 2007'!#REF!</definedName>
    <definedName name="___________DET7" localSheetId="0">#REF!</definedName>
    <definedName name="___________DET7">#REF!</definedName>
    <definedName name="___________DET8" localSheetId="0">#REF!</definedName>
    <definedName name="___________DET8">#REF!</definedName>
    <definedName name="___________PG1" localSheetId="0">'[1]P&amp;L'!#REF!</definedName>
    <definedName name="___________PG1">'[1]P&amp;L'!#REF!</definedName>
    <definedName name="___________PG2" localSheetId="0">'[1]P&amp;L'!#REF!</definedName>
    <definedName name="___________PG2">'[1]P&amp;L'!#REF!</definedName>
    <definedName name="___________PG3" localSheetId="0">'[1]P&amp;L'!#REF!</definedName>
    <definedName name="___________PG3">'[1]P&amp;L'!#REF!</definedName>
    <definedName name="___________PG4" localSheetId="0">#REF!</definedName>
    <definedName name="___________PG4">#REF!</definedName>
    <definedName name="___________PG5" localSheetId="0">'[1]P&amp;L'!#REF!</definedName>
    <definedName name="___________PG5">'[1]P&amp;L'!#REF!</definedName>
    <definedName name="___________r">{"Acquiror Income Statement",#N/A,TRUE,"Acquiror";"Acquiror Balance Sheet",#N/A,TRUE,"Acquiror";"Acquiror Cash Flow",#N/A,TRUE,"Acquiror"}</definedName>
    <definedName name="___________SCL2" localSheetId="0">#REF!</definedName>
    <definedName name="___________SCL2">#REF!</definedName>
    <definedName name="__________c">{#N/A,#N/A,FALSE,"WOB_1.XLS";#N/A,#N/A,FALSE,"WOB_2.XLS";#N/A,#N/A,FALSE,"WOB_3.XLS";#N/A,#N/A,FALSE,"WOB_4.XLS";#N/A,#N/A,FALSE,"WOB_5.XLS"}</definedName>
    <definedName name="__________cer3">{#N/A,#N/A,FALSE,"WOBE_DE.XLS";#N/A,#N/A,FALSE,"WOB_1.XLS";#N/A,#N/A,FALSE,"WOB_2.XLS";#N/A,#N/A,FALSE,"WOB_3.XLS";#N/A,#N/A,FALSE,"WOB_4.XLS";#N/A,#N/A,FALSE,"WOB_5.XLS"}</definedName>
    <definedName name="__________cod1" localSheetId="0">[1]Detailed!#REF!</definedName>
    <definedName name="__________cod1">[1]Detailed!#REF!</definedName>
    <definedName name="__________csc1">'[2]Ccs_P&amp;L'!$F$4</definedName>
    <definedName name="__________CuN3">{#N/A,#N/A,FALSE,"WOBE_DE.XLS";#N/A,#N/A,FALSE,"WOB_1.XLS";#N/A,#N/A,FALSE,"WOB_2.XLS";#N/A,#N/A,FALSE,"WOB_3.XLS";#N/A,#N/A,FALSE,"WOB_4.XLS";#N/A,#N/A,FALSE,"WOB_5.XLS"}</definedName>
    <definedName name="__________DAT1" localSheetId="0">'[4]Base 2007'!#REF!</definedName>
    <definedName name="__________DAT1">'[4]Base 2007'!#REF!</definedName>
    <definedName name="__________DAT10" localSheetId="0">'[4]Base 2007'!#REF!</definedName>
    <definedName name="__________DAT10">'[4]Base 2007'!#REF!</definedName>
    <definedName name="__________DAT11" localSheetId="0">'[4]Base 2007'!#REF!</definedName>
    <definedName name="__________DAT11">'[4]Base 2007'!#REF!</definedName>
    <definedName name="__________DAT12" localSheetId="0">'[4]Base 2007'!#REF!</definedName>
    <definedName name="__________DAT12">'[4]Base 2007'!#REF!</definedName>
    <definedName name="__________DAT13" localSheetId="0">'[4]Base 2007'!#REF!</definedName>
    <definedName name="__________DAT13">'[4]Base 2007'!#REF!</definedName>
    <definedName name="__________DAT14" localSheetId="0">'[4]Base 2007'!#REF!</definedName>
    <definedName name="__________DAT14">'[4]Base 2007'!#REF!</definedName>
    <definedName name="__________DAT15" localSheetId="0">'[4]Base 2007'!#REF!</definedName>
    <definedName name="__________DAT15">'[4]Base 2007'!#REF!</definedName>
    <definedName name="__________DAT16" localSheetId="0">'[4]Base 2007'!#REF!</definedName>
    <definedName name="__________DAT16">'[4]Base 2007'!#REF!</definedName>
    <definedName name="__________DAT17" localSheetId="0">'[4]Base 2007'!#REF!</definedName>
    <definedName name="__________DAT17">'[4]Base 2007'!#REF!</definedName>
    <definedName name="__________DAT18" localSheetId="0">'[4]Base 2007'!#REF!</definedName>
    <definedName name="__________DAT18">'[4]Base 2007'!#REF!</definedName>
    <definedName name="__________DAT19" localSheetId="0">'[4]Base 2007'!#REF!</definedName>
    <definedName name="__________DAT19">'[4]Base 2007'!#REF!</definedName>
    <definedName name="__________DAT2" localSheetId="0">'[4]Base 2007'!#REF!</definedName>
    <definedName name="__________DAT2">'[4]Base 2007'!#REF!</definedName>
    <definedName name="__________DAT20" localSheetId="0">'[4]Base 2007'!#REF!</definedName>
    <definedName name="__________DAT20">'[4]Base 2007'!#REF!</definedName>
    <definedName name="__________DAT23" localSheetId="0">#REF!</definedName>
    <definedName name="__________DAT23">#REF!</definedName>
    <definedName name="__________DAT3" localSheetId="0">'[4]Base 2007'!#REF!</definedName>
    <definedName name="__________DAT3">'[4]Base 2007'!#REF!</definedName>
    <definedName name="__________DAT4" localSheetId="0">'[4]Base 2007'!#REF!</definedName>
    <definedName name="__________DAT4">'[4]Base 2007'!#REF!</definedName>
    <definedName name="__________DAT5" localSheetId="0">'[4]Base 2007'!#REF!</definedName>
    <definedName name="__________DAT5">'[4]Base 2007'!#REF!</definedName>
    <definedName name="__________DAT6" localSheetId="0">'[4]Base 2007'!#REF!</definedName>
    <definedName name="__________DAT6">'[4]Base 2007'!#REF!</definedName>
    <definedName name="__________DAT7" localSheetId="0">'[4]Base 2007'!#REF!</definedName>
    <definedName name="__________DAT7">'[4]Base 2007'!#REF!</definedName>
    <definedName name="__________DAT8" localSheetId="0">'[4]Base 2007'!#REF!</definedName>
    <definedName name="__________DAT8">'[4]Base 2007'!#REF!</definedName>
    <definedName name="__________DAT9" localSheetId="0">'[4]Base 2007'!#REF!</definedName>
    <definedName name="__________DAT9">'[4]Base 2007'!#REF!</definedName>
    <definedName name="__________DET7" localSheetId="0">#REF!</definedName>
    <definedName name="__________DET7">#REF!</definedName>
    <definedName name="__________DET8" localSheetId="0">#REF!</definedName>
    <definedName name="__________DET8">#REF!</definedName>
    <definedName name="__________PG1" localSheetId="0">'[5]P&amp;L_Gerado'!#REF!</definedName>
    <definedName name="__________PG1">'[5]P&amp;L_Gerado'!#REF!</definedName>
    <definedName name="__________PG2" localSheetId="0">'[5]P&amp;L_Gerado'!#REF!</definedName>
    <definedName name="__________PG2">'[5]P&amp;L_Gerado'!#REF!</definedName>
    <definedName name="__________PG3" localSheetId="0">'[5]P&amp;L_Gerado'!#REF!</definedName>
    <definedName name="__________PG3">'[5]P&amp;L_Gerado'!#REF!</definedName>
    <definedName name="__________PG4" localSheetId="0">#REF!</definedName>
    <definedName name="__________PG4">#REF!</definedName>
    <definedName name="__________PG5" localSheetId="0">'[5]P&amp;L_Gerado'!#REF!</definedName>
    <definedName name="__________PG5">'[5]P&amp;L_Gerado'!#REF!</definedName>
    <definedName name="__________SCL2" localSheetId="0">#REF!</definedName>
    <definedName name="__________SCL2">#REF!</definedName>
    <definedName name="_________c">{#N/A,#N/A,FALSE,"WOB_1.XLS";#N/A,#N/A,FALSE,"WOB_2.XLS";#N/A,#N/A,FALSE,"WOB_3.XLS";#N/A,#N/A,FALSE,"WOB_4.XLS";#N/A,#N/A,FALSE,"WOB_5.XLS"}</definedName>
    <definedName name="_________cer3">{#N/A,#N/A,FALSE,"WOBE_DE.XLS";#N/A,#N/A,FALSE,"WOB_1.XLS";#N/A,#N/A,FALSE,"WOB_2.XLS";#N/A,#N/A,FALSE,"WOB_3.XLS";#N/A,#N/A,FALSE,"WOB_4.XLS";#N/A,#N/A,FALSE,"WOB_5.XLS"}</definedName>
    <definedName name="_________cod1" localSheetId="0">[5]Detailed!#REF!</definedName>
    <definedName name="_________cod1">[5]Detailed!#REF!</definedName>
    <definedName name="_________csc1" localSheetId="0">#REF!</definedName>
    <definedName name="_________csc1">#REF!</definedName>
    <definedName name="_________CuN3">{#N/A,#N/A,FALSE,"WOBE_DE.XLS";#N/A,#N/A,FALSE,"WOB_1.XLS";#N/A,#N/A,FALSE,"WOB_2.XLS";#N/A,#N/A,FALSE,"WOB_3.XLS";#N/A,#N/A,FALSE,"WOB_4.XLS";#N/A,#N/A,FALSE,"WOB_5.XLS"}</definedName>
    <definedName name="_________DAT1" localSheetId="0">'[4]Base 2007'!#REF!</definedName>
    <definedName name="_________DAT1">'[4]Base 2007'!#REF!</definedName>
    <definedName name="_________DAT10" localSheetId="0">'[4]Base 2007'!#REF!</definedName>
    <definedName name="_________DAT10">'[4]Base 2007'!#REF!</definedName>
    <definedName name="_________DAT11" localSheetId="0">'[4]Base 2007'!#REF!</definedName>
    <definedName name="_________DAT11">'[4]Base 2007'!#REF!</definedName>
    <definedName name="_________DAT12" localSheetId="0">'[4]Base 2007'!#REF!</definedName>
    <definedName name="_________DAT12">'[4]Base 2007'!#REF!</definedName>
    <definedName name="_________DAT13" localSheetId="0">'[4]Base 2007'!#REF!</definedName>
    <definedName name="_________DAT13">'[4]Base 2007'!#REF!</definedName>
    <definedName name="_________DAT14" localSheetId="0">'[4]Base 2007'!#REF!</definedName>
    <definedName name="_________DAT14">'[4]Base 2007'!#REF!</definedName>
    <definedName name="_________DAT15" localSheetId="0">'[4]Base 2007'!#REF!</definedName>
    <definedName name="_________DAT15">'[4]Base 2007'!#REF!</definedName>
    <definedName name="_________DAT16" localSheetId="0">'[4]Base 2007'!#REF!</definedName>
    <definedName name="_________DAT16">'[4]Base 2007'!#REF!</definedName>
    <definedName name="_________DAT17" localSheetId="0">'[4]Base 2007'!#REF!</definedName>
    <definedName name="_________DAT17">'[4]Base 2007'!#REF!</definedName>
    <definedName name="_________DAT18" localSheetId="0">'[4]Base 2007'!#REF!</definedName>
    <definedName name="_________DAT18">'[4]Base 2007'!#REF!</definedName>
    <definedName name="_________DAT19" localSheetId="0">'[4]Base 2007'!#REF!</definedName>
    <definedName name="_________DAT19">'[4]Base 2007'!#REF!</definedName>
    <definedName name="_________DAT2" localSheetId="0">'[4]Base 2007'!#REF!</definedName>
    <definedName name="_________DAT2">'[4]Base 2007'!#REF!</definedName>
    <definedName name="_________DAT20" localSheetId="0">'[4]Base 2007'!#REF!</definedName>
    <definedName name="_________DAT20">'[4]Base 2007'!#REF!</definedName>
    <definedName name="_________DAT21" localSheetId="0">#REF!</definedName>
    <definedName name="_________DAT21">#REF!</definedName>
    <definedName name="_________DAT22" localSheetId="0">#REF!</definedName>
    <definedName name="_________DAT22">#REF!</definedName>
    <definedName name="_________DAT23" localSheetId="0">#REF!</definedName>
    <definedName name="_________DAT23">#REF!</definedName>
    <definedName name="_________DAT3" localSheetId="0">'[4]Base 2007'!#REF!</definedName>
    <definedName name="_________DAT3">'[4]Base 2007'!#REF!</definedName>
    <definedName name="_________DAT4" localSheetId="0">'[4]Base 2007'!#REF!</definedName>
    <definedName name="_________DAT4">'[4]Base 2007'!#REF!</definedName>
    <definedName name="_________DAT5" localSheetId="0">'[4]Base 2007'!#REF!</definedName>
    <definedName name="_________DAT5">'[4]Base 2007'!#REF!</definedName>
    <definedName name="_________DAT6" localSheetId="0">'[4]Base 2007'!#REF!</definedName>
    <definedName name="_________DAT6">'[4]Base 2007'!#REF!</definedName>
    <definedName name="_________DAT7" localSheetId="0">'[4]Base 2007'!#REF!</definedName>
    <definedName name="_________DAT7">'[4]Base 2007'!#REF!</definedName>
    <definedName name="_________DAT8" localSheetId="0">'[4]Base 2007'!#REF!</definedName>
    <definedName name="_________DAT8">'[4]Base 2007'!#REF!</definedName>
    <definedName name="_________DAT9" localSheetId="0">'[4]Base 2007'!#REF!</definedName>
    <definedName name="_________DAT9">'[4]Base 2007'!#REF!</definedName>
    <definedName name="_________DET7" localSheetId="0">#REF!</definedName>
    <definedName name="_________DET7">#REF!</definedName>
    <definedName name="_________DET8" localSheetId="0">#REF!</definedName>
    <definedName name="_________DET8">#REF!</definedName>
    <definedName name="_________PG1" localSheetId="0">#REF!</definedName>
    <definedName name="_________PG1">#REF!</definedName>
    <definedName name="_________PG2" localSheetId="0">#REF!</definedName>
    <definedName name="_________PG2">#REF!</definedName>
    <definedName name="_________PG3" localSheetId="0">#REF!</definedName>
    <definedName name="_________PG3">#REF!</definedName>
    <definedName name="_________PG4" localSheetId="0">#REF!</definedName>
    <definedName name="_________PG4">#REF!</definedName>
    <definedName name="_________PG5" localSheetId="0">#REF!</definedName>
    <definedName name="_________PG5">#REF!</definedName>
    <definedName name="_________r">{"Acquiror Income Statement",#N/A,TRUE,"Acquiror";"Acquiror Balance Sheet",#N/A,TRUE,"Acquiror";"Acquiror Cash Flow",#N/A,TRUE,"Acquiror"}</definedName>
    <definedName name="_________SCL2" localSheetId="0">#REF!</definedName>
    <definedName name="_________SCL2">#REF!</definedName>
    <definedName name="________c">{#N/A,#N/A,FALSE,"WOB_1.XLS";#N/A,#N/A,FALSE,"WOB_2.XLS";#N/A,#N/A,FALSE,"WOB_3.XLS";#N/A,#N/A,FALSE,"WOB_4.XLS";#N/A,#N/A,FALSE,"WOB_5.XLS"}</definedName>
    <definedName name="________cer3">{#N/A,#N/A,FALSE,"WOBE_DE.XLS";#N/A,#N/A,FALSE,"WOB_1.XLS";#N/A,#N/A,FALSE,"WOB_2.XLS";#N/A,#N/A,FALSE,"WOB_3.XLS";#N/A,#N/A,FALSE,"WOB_4.XLS";#N/A,#N/A,FALSE,"WOB_5.XLS"}</definedName>
    <definedName name="________cod1" localSheetId="0">#REF!</definedName>
    <definedName name="________cod1">#REF!</definedName>
    <definedName name="________csc1">'[6]Ccs_P&amp;L'!$F$4</definedName>
    <definedName name="________CuN3">{#N/A,#N/A,FALSE,"WOBE_DE.XLS";#N/A,#N/A,FALSE,"WOB_1.XLS";#N/A,#N/A,FALSE,"WOB_2.XLS";#N/A,#N/A,FALSE,"WOB_3.XLS";#N/A,#N/A,FALSE,"WOB_4.XLS";#N/A,#N/A,FALSE,"WOB_5.XLS"}</definedName>
    <definedName name="________DAT21" localSheetId="0">#REF!</definedName>
    <definedName name="________DAT21">#REF!</definedName>
    <definedName name="________DAT22" localSheetId="0">#REF!</definedName>
    <definedName name="________DAT22">#REF!</definedName>
    <definedName name="________PG1" localSheetId="0">'[7]P&amp;L_Gerado'!#REF!</definedName>
    <definedName name="________PG1">'[7]P&amp;L_Gerado'!#REF!</definedName>
    <definedName name="________PG2" localSheetId="0">'[7]P&amp;L_Gerado'!#REF!</definedName>
    <definedName name="________PG2">'[7]P&amp;L_Gerado'!#REF!</definedName>
    <definedName name="________PG3" localSheetId="0">'[7]P&amp;L_Gerado'!#REF!</definedName>
    <definedName name="________PG3">'[7]P&amp;L_Gerado'!#REF!</definedName>
    <definedName name="________PG4" localSheetId="0">#REF!</definedName>
    <definedName name="________PG4">#REF!</definedName>
    <definedName name="________PG5" localSheetId="0">'[7]P&amp;L_Gerado'!#REF!</definedName>
    <definedName name="________PG5">'[7]P&amp;L_Gerado'!#REF!</definedName>
    <definedName name="________SCL2" localSheetId="0">#REF!</definedName>
    <definedName name="________SCL2">#REF!</definedName>
    <definedName name="_______c">{#N/A,#N/A,FALSE,"WOB_1.XLS";#N/A,#N/A,FALSE,"WOB_2.XLS";#N/A,#N/A,FALSE,"WOB_3.XLS";#N/A,#N/A,FALSE,"WOB_4.XLS";#N/A,#N/A,FALSE,"WOB_5.XLS"}</definedName>
    <definedName name="_______cer3">{#N/A,#N/A,FALSE,"WOBE_DE.XLS";#N/A,#N/A,FALSE,"WOB_1.XLS";#N/A,#N/A,FALSE,"WOB_2.XLS";#N/A,#N/A,FALSE,"WOB_3.XLS";#N/A,#N/A,FALSE,"WOB_4.XLS";#N/A,#N/A,FALSE,"WOB_5.XLS"}</definedName>
    <definedName name="_______cod1" localSheetId="0">'[8]GRU - Annualized'!#REF!</definedName>
    <definedName name="_______cod1">'[8]GRU - Annualized'!#REF!</definedName>
    <definedName name="_______csc1" localSheetId="0">#REF!</definedName>
    <definedName name="_______csc1">#REF!</definedName>
    <definedName name="_______CuN3">{#N/A,#N/A,FALSE,"WOBE_DE.XLS";#N/A,#N/A,FALSE,"WOB_1.XLS";#N/A,#N/A,FALSE,"WOB_2.XLS";#N/A,#N/A,FALSE,"WOB_3.XLS";#N/A,#N/A,FALSE,"WOB_4.XLS";#N/A,#N/A,FALSE,"WOB_5.XLS"}</definedName>
    <definedName name="_______DAT1" localSheetId="0">'[4]Base 2007'!#REF!</definedName>
    <definedName name="_______DAT1">'[4]Base 2007'!#REF!</definedName>
    <definedName name="_______DAT10" localSheetId="0">'[4]Base 2007'!#REF!</definedName>
    <definedName name="_______DAT10">'[4]Base 2007'!#REF!</definedName>
    <definedName name="_______DAT11" localSheetId="0">'[4]Base 2007'!#REF!</definedName>
    <definedName name="_______DAT11">'[4]Base 2007'!#REF!</definedName>
    <definedName name="_______DAT12" localSheetId="0">'[4]Base 2007'!#REF!</definedName>
    <definedName name="_______DAT12">'[4]Base 2007'!#REF!</definedName>
    <definedName name="_______DAT13" localSheetId="0">'[4]Base 2007'!#REF!</definedName>
    <definedName name="_______DAT13">'[4]Base 2007'!#REF!</definedName>
    <definedName name="_______DAT14" localSheetId="0">'[4]Base 2007'!#REF!</definedName>
    <definedName name="_______DAT14">'[4]Base 2007'!#REF!</definedName>
    <definedName name="_______DAT15" localSheetId="0">'[4]Base 2007'!#REF!</definedName>
    <definedName name="_______DAT15">'[4]Base 2007'!#REF!</definedName>
    <definedName name="_______DAT16" localSheetId="0">'[4]Base 2007'!#REF!</definedName>
    <definedName name="_______DAT16">'[4]Base 2007'!#REF!</definedName>
    <definedName name="_______DAT17" localSheetId="0">'[4]Base 2007'!#REF!</definedName>
    <definedName name="_______DAT17">'[4]Base 2007'!#REF!</definedName>
    <definedName name="_______DAT18" localSheetId="0">'[4]Base 2007'!#REF!</definedName>
    <definedName name="_______DAT18">'[4]Base 2007'!#REF!</definedName>
    <definedName name="_______DAT19" localSheetId="0">'[4]Base 2007'!#REF!</definedName>
    <definedName name="_______DAT19">'[4]Base 2007'!#REF!</definedName>
    <definedName name="_______DAT2" localSheetId="0">'[4]Base 2007'!#REF!</definedName>
    <definedName name="_______DAT2">'[4]Base 2007'!#REF!</definedName>
    <definedName name="_______DAT20" localSheetId="0">'[4]Base 2007'!#REF!</definedName>
    <definedName name="_______DAT20">'[4]Base 2007'!#REF!</definedName>
    <definedName name="_______DAT21" localSheetId="0">#REF!</definedName>
    <definedName name="_______DAT21">#REF!</definedName>
    <definedName name="_______DAT22" localSheetId="0">#REF!</definedName>
    <definedName name="_______DAT22">#REF!</definedName>
    <definedName name="_______DAT23" localSheetId="0">#REF!</definedName>
    <definedName name="_______DAT23">#REF!</definedName>
    <definedName name="_______DAT3" localSheetId="0">'[4]Base 2007'!#REF!</definedName>
    <definedName name="_______DAT3">'[4]Base 2007'!#REF!</definedName>
    <definedName name="_______DAT4" localSheetId="0">'[4]Base 2007'!#REF!</definedName>
    <definedName name="_______DAT4">'[4]Base 2007'!#REF!</definedName>
    <definedName name="_______DAT5" localSheetId="0">'[4]Base 2007'!#REF!</definedName>
    <definedName name="_______DAT5">'[4]Base 2007'!#REF!</definedName>
    <definedName name="_______DAT6" localSheetId="0">'[4]Base 2007'!#REF!</definedName>
    <definedName name="_______DAT6">'[4]Base 2007'!#REF!</definedName>
    <definedName name="_______DAT7" localSheetId="0">'[4]Base 2007'!#REF!</definedName>
    <definedName name="_______DAT7">'[4]Base 2007'!#REF!</definedName>
    <definedName name="_______DAT8" localSheetId="0">'[4]Base 2007'!#REF!</definedName>
    <definedName name="_______DAT8">'[4]Base 2007'!#REF!</definedName>
    <definedName name="_______DAT9" localSheetId="0">'[4]Base 2007'!#REF!</definedName>
    <definedName name="_______DAT9">'[4]Base 2007'!#REF!</definedName>
    <definedName name="_______DET7" localSheetId="0">#REF!</definedName>
    <definedName name="_______DET7">#REF!</definedName>
    <definedName name="_______DET8" localSheetId="0">#REF!</definedName>
    <definedName name="_______DET8">#REF!</definedName>
    <definedName name="_______PG1" localSheetId="0">#REF!</definedName>
    <definedName name="_______PG1">#REF!</definedName>
    <definedName name="_______PG2" localSheetId="0">#REF!</definedName>
    <definedName name="_______PG2">#REF!</definedName>
    <definedName name="_______PG3" localSheetId="0">#REF!</definedName>
    <definedName name="_______PG3">#REF!</definedName>
    <definedName name="_______PG4" localSheetId="0">#REF!</definedName>
    <definedName name="_______PG4">#REF!</definedName>
    <definedName name="_______PG5" localSheetId="0">#REF!</definedName>
    <definedName name="_______PG5">#REF!</definedName>
    <definedName name="_______SCL2" localSheetId="0">#REF!</definedName>
    <definedName name="_______SCL2">#REF!</definedName>
    <definedName name="______c">{#N/A,#N/A,FALSE,"WOB_1.XLS";#N/A,#N/A,FALSE,"WOB_2.XLS";#N/A,#N/A,FALSE,"WOB_3.XLS";#N/A,#N/A,FALSE,"WOB_4.XLS";#N/A,#N/A,FALSE,"WOB_5.XLS"}</definedName>
    <definedName name="______cer3">{#N/A,#N/A,FALSE,"WOBE_DE.XLS";#N/A,#N/A,FALSE,"WOB_1.XLS";#N/A,#N/A,FALSE,"WOB_2.XLS";#N/A,#N/A,FALSE,"WOB_3.XLS";#N/A,#N/A,FALSE,"WOB_4.XLS";#N/A,#N/A,FALSE,"WOB_5.XLS"}</definedName>
    <definedName name="______cod1" localSheetId="0">'[8]GRU - Annualized'!#REF!</definedName>
    <definedName name="______cod1">'[8]GRU - Annualized'!#REF!</definedName>
    <definedName name="______csc1">'[2]Ccs_P&amp;L'!$F$4</definedName>
    <definedName name="______CuN3">{#N/A,#N/A,FALSE,"WOBE_DE.XLS";#N/A,#N/A,FALSE,"WOB_1.XLS";#N/A,#N/A,FALSE,"WOB_2.XLS";#N/A,#N/A,FALSE,"WOB_3.XLS";#N/A,#N/A,FALSE,"WOB_4.XLS";#N/A,#N/A,FALSE,"WOB_5.XLS"}</definedName>
    <definedName name="______DAT1" localSheetId="0">'[4]Base 2007'!#REF!</definedName>
    <definedName name="______DAT1">'[4]Base 2007'!#REF!</definedName>
    <definedName name="______DAT10" localSheetId="0">'[4]Base 2007'!#REF!</definedName>
    <definedName name="______DAT10">'[4]Base 2007'!#REF!</definedName>
    <definedName name="______DAT11" localSheetId="0">'[4]Base 2007'!#REF!</definedName>
    <definedName name="______DAT11">'[4]Base 2007'!#REF!</definedName>
    <definedName name="______DAT12" localSheetId="0">'[4]Base 2007'!#REF!</definedName>
    <definedName name="______DAT12">'[4]Base 2007'!#REF!</definedName>
    <definedName name="______DAT13" localSheetId="0">'[4]Base 2007'!#REF!</definedName>
    <definedName name="______DAT13">'[4]Base 2007'!#REF!</definedName>
    <definedName name="______DAT14" localSheetId="0">'[4]Base 2007'!#REF!</definedName>
    <definedName name="______DAT14">'[4]Base 2007'!#REF!</definedName>
    <definedName name="______DAT15" localSheetId="0">'[4]Base 2007'!#REF!</definedName>
    <definedName name="______DAT15">'[4]Base 2007'!#REF!</definedName>
    <definedName name="______DAT16" localSheetId="0">'[4]Base 2007'!#REF!</definedName>
    <definedName name="______DAT16">'[4]Base 2007'!#REF!</definedName>
    <definedName name="______DAT17" localSheetId="0">'[4]Base 2007'!#REF!</definedName>
    <definedName name="______DAT17">'[4]Base 2007'!#REF!</definedName>
    <definedName name="______DAT18" localSheetId="0">'[4]Base 2007'!#REF!</definedName>
    <definedName name="______DAT18">'[4]Base 2007'!#REF!</definedName>
    <definedName name="______DAT19" localSheetId="0">'[4]Base 2007'!#REF!</definedName>
    <definedName name="______DAT19">'[4]Base 2007'!#REF!</definedName>
    <definedName name="______DAT2" localSheetId="0">'[4]Base 2007'!#REF!</definedName>
    <definedName name="______DAT2">'[4]Base 2007'!#REF!</definedName>
    <definedName name="______DAT20" localSheetId="0">'[4]Base 2007'!#REF!</definedName>
    <definedName name="______DAT20">'[4]Base 2007'!#REF!</definedName>
    <definedName name="______DAT21" localSheetId="0">#REF!</definedName>
    <definedName name="______DAT21">#REF!</definedName>
    <definedName name="______DAT22" localSheetId="0">#REF!</definedName>
    <definedName name="______DAT22">#REF!</definedName>
    <definedName name="______DAT23" localSheetId="0">#REF!</definedName>
    <definedName name="______DAT23">#REF!</definedName>
    <definedName name="______DAT3" localSheetId="0">'[4]Base 2007'!#REF!</definedName>
    <definedName name="______DAT3">'[4]Base 2007'!#REF!</definedName>
    <definedName name="______DAT4" localSheetId="0">'[4]Base 2007'!#REF!</definedName>
    <definedName name="______DAT4">'[4]Base 2007'!#REF!</definedName>
    <definedName name="______DAT5" localSheetId="0">'[4]Base 2007'!#REF!</definedName>
    <definedName name="______DAT5">'[4]Base 2007'!#REF!</definedName>
    <definedName name="______DAT6" localSheetId="0">'[4]Base 2007'!#REF!</definedName>
    <definedName name="______DAT6">'[4]Base 2007'!#REF!</definedName>
    <definedName name="______DAT7" localSheetId="0">'[4]Base 2007'!#REF!</definedName>
    <definedName name="______DAT7">'[4]Base 2007'!#REF!</definedName>
    <definedName name="______DAT8" localSheetId="0">'[4]Base 2007'!#REF!</definedName>
    <definedName name="______DAT8">'[4]Base 2007'!#REF!</definedName>
    <definedName name="______DAT9" localSheetId="0">'[4]Base 2007'!#REF!</definedName>
    <definedName name="______DAT9">'[4]Base 2007'!#REF!</definedName>
    <definedName name="______DET7" localSheetId="0">#REF!</definedName>
    <definedName name="______DET7">#REF!</definedName>
    <definedName name="______DET8" localSheetId="0">#REF!</definedName>
    <definedName name="______DET8">#REF!</definedName>
    <definedName name="______PG1" localSheetId="0">#REF!</definedName>
    <definedName name="______PG1">#REF!</definedName>
    <definedName name="______PG2" localSheetId="0">#REF!</definedName>
    <definedName name="______PG2">#REF!</definedName>
    <definedName name="______PG3" localSheetId="0">#REF!</definedName>
    <definedName name="______PG3">#REF!</definedName>
    <definedName name="______PG4" localSheetId="0">#REF!</definedName>
    <definedName name="______PG4">#REF!</definedName>
    <definedName name="______PG5" localSheetId="0">#REF!</definedName>
    <definedName name="______PG5">#REF!</definedName>
    <definedName name="______SCL2" localSheetId="0">#REF!</definedName>
    <definedName name="______SCL2">#REF!</definedName>
    <definedName name="_____c">{#N/A,#N/A,FALSE,"WOB_1.XLS";#N/A,#N/A,FALSE,"WOB_2.XLS";#N/A,#N/A,FALSE,"WOB_3.XLS";#N/A,#N/A,FALSE,"WOB_4.XLS";#N/A,#N/A,FALSE,"WOB_5.XLS"}</definedName>
    <definedName name="_____cer3">{#N/A,#N/A,FALSE,"WOBE_DE.XLS";#N/A,#N/A,FALSE,"WOB_1.XLS";#N/A,#N/A,FALSE,"WOB_2.XLS";#N/A,#N/A,FALSE,"WOB_3.XLS";#N/A,#N/A,FALSE,"WOB_4.XLS";#N/A,#N/A,FALSE,"WOB_5.XLS"}</definedName>
    <definedName name="_____cod1" localSheetId="0">'[8]GRU - Annualized'!#REF!</definedName>
    <definedName name="_____cod1">'[8]GRU - Annualized'!#REF!</definedName>
    <definedName name="_____csc1" localSheetId="0">#REF!</definedName>
    <definedName name="_____csc1">#REF!</definedName>
    <definedName name="_____CuN3">{#N/A,#N/A,FALSE,"WOBE_DE.XLS";#N/A,#N/A,FALSE,"WOB_1.XLS";#N/A,#N/A,FALSE,"WOB_2.XLS";#N/A,#N/A,FALSE,"WOB_3.XLS";#N/A,#N/A,FALSE,"WOB_4.XLS";#N/A,#N/A,FALSE,"WOB_5.XLS"}</definedName>
    <definedName name="_____DAT1" localSheetId="0">'[4]Base 2007'!#REF!</definedName>
    <definedName name="_____DAT1">'[4]Base 2007'!#REF!</definedName>
    <definedName name="_____DAT10" localSheetId="0">'[4]Base 2007'!#REF!</definedName>
    <definedName name="_____DAT10">'[4]Base 2007'!#REF!</definedName>
    <definedName name="_____DAT11" localSheetId="0">'[4]Base 2007'!#REF!</definedName>
    <definedName name="_____DAT11">'[4]Base 2007'!#REF!</definedName>
    <definedName name="_____DAT12" localSheetId="0">'[4]Base 2007'!#REF!</definedName>
    <definedName name="_____DAT12">'[4]Base 2007'!#REF!</definedName>
    <definedName name="_____DAT13" localSheetId="0">'[4]Base 2007'!#REF!</definedName>
    <definedName name="_____DAT13">'[4]Base 2007'!#REF!</definedName>
    <definedName name="_____DAT14" localSheetId="0">'[4]Base 2007'!#REF!</definedName>
    <definedName name="_____DAT14">'[4]Base 2007'!#REF!</definedName>
    <definedName name="_____DAT15" localSheetId="0">'[4]Base 2007'!#REF!</definedName>
    <definedName name="_____DAT15">'[4]Base 2007'!#REF!</definedName>
    <definedName name="_____DAT16" localSheetId="0">'[4]Base 2007'!#REF!</definedName>
    <definedName name="_____DAT16">'[4]Base 2007'!#REF!</definedName>
    <definedName name="_____DAT17" localSheetId="0">'[4]Base 2007'!#REF!</definedName>
    <definedName name="_____DAT17">'[4]Base 2007'!#REF!</definedName>
    <definedName name="_____DAT18" localSheetId="0">'[4]Base 2007'!#REF!</definedName>
    <definedName name="_____DAT18">'[4]Base 2007'!#REF!</definedName>
    <definedName name="_____DAT19" localSheetId="0">'[4]Base 2007'!#REF!</definedName>
    <definedName name="_____DAT19">'[4]Base 2007'!#REF!</definedName>
    <definedName name="_____DAT2" localSheetId="0">'[4]Base 2007'!#REF!</definedName>
    <definedName name="_____DAT2">'[4]Base 2007'!#REF!</definedName>
    <definedName name="_____DAT20" localSheetId="0">'[4]Base 2007'!#REF!</definedName>
    <definedName name="_____DAT20">'[4]Base 2007'!#REF!</definedName>
    <definedName name="_____DAT21" localSheetId="0">#REF!</definedName>
    <definedName name="_____DAT21">#REF!</definedName>
    <definedName name="_____DAT22" localSheetId="0">#REF!</definedName>
    <definedName name="_____DAT22">#REF!</definedName>
    <definedName name="_____DAT23" localSheetId="0">#REF!</definedName>
    <definedName name="_____DAT23">#REF!</definedName>
    <definedName name="_____DAT3" localSheetId="0">'[4]Base 2007'!#REF!</definedName>
    <definedName name="_____DAT3">'[4]Base 2007'!#REF!</definedName>
    <definedName name="_____DAT4" localSheetId="0">'[4]Base 2007'!#REF!</definedName>
    <definedName name="_____DAT4">'[4]Base 2007'!#REF!</definedName>
    <definedName name="_____DAT5" localSheetId="0">'[4]Base 2007'!#REF!</definedName>
    <definedName name="_____DAT5">'[4]Base 2007'!#REF!</definedName>
    <definedName name="_____DAT6" localSheetId="0">'[4]Base 2007'!#REF!</definedName>
    <definedName name="_____DAT6">'[4]Base 2007'!#REF!</definedName>
    <definedName name="_____DAT7" localSheetId="0">'[4]Base 2007'!#REF!</definedName>
    <definedName name="_____DAT7">'[4]Base 2007'!#REF!</definedName>
    <definedName name="_____DAT8" localSheetId="0">'[4]Base 2007'!#REF!</definedName>
    <definedName name="_____DAT8">'[4]Base 2007'!#REF!</definedName>
    <definedName name="_____DAT9" localSheetId="0">'[4]Base 2007'!#REF!</definedName>
    <definedName name="_____DAT9">'[4]Base 2007'!#REF!</definedName>
    <definedName name="_____DET7" localSheetId="0">#REF!</definedName>
    <definedName name="_____DET7">#REF!</definedName>
    <definedName name="_____DET8" localSheetId="0">#REF!</definedName>
    <definedName name="_____DET8">#REF!</definedName>
    <definedName name="_____PG1" localSheetId="0">#REF!</definedName>
    <definedName name="_____PG1">#REF!</definedName>
    <definedName name="_____PG2" localSheetId="0">#REF!</definedName>
    <definedName name="_____PG2">#REF!</definedName>
    <definedName name="_____PG3" localSheetId="0">#REF!</definedName>
    <definedName name="_____PG3">#REF!</definedName>
    <definedName name="_____PG4" localSheetId="0">#REF!</definedName>
    <definedName name="_____PG4">#REF!</definedName>
    <definedName name="_____PG5" localSheetId="0">#REF!</definedName>
    <definedName name="_____PG5">#REF!</definedName>
    <definedName name="_____r">{"Acquiror Income Statement",#N/A,TRUE,"Acquiror";"Acquiror Balance Sheet",#N/A,TRUE,"Acquiror";"Acquiror Cash Flow",#N/A,TRUE,"Acquiror"}</definedName>
    <definedName name="_____SCL2" localSheetId="0">#REF!</definedName>
    <definedName name="_____SCL2">#REF!</definedName>
    <definedName name="____c">{#N/A,#N/A,FALSE,"WOB_1.XLS";#N/A,#N/A,FALSE,"WOB_2.XLS";#N/A,#N/A,FALSE,"WOB_3.XLS";#N/A,#N/A,FALSE,"WOB_4.XLS";#N/A,#N/A,FALSE,"WOB_5.XLS"}</definedName>
    <definedName name="____cer3">{#N/A,#N/A,FALSE,"WOBE_DE.XLS";#N/A,#N/A,FALSE,"WOB_1.XLS";#N/A,#N/A,FALSE,"WOB_2.XLS";#N/A,#N/A,FALSE,"WOB_3.XLS";#N/A,#N/A,FALSE,"WOB_4.XLS";#N/A,#N/A,FALSE,"WOB_5.XLS"}</definedName>
    <definedName name="____cod1" localSheetId="0">[1]Detailed!#REF!</definedName>
    <definedName name="____cod1">[1]Detailed!#REF!</definedName>
    <definedName name="____csc1">'[2]Ccs_P&amp;L'!$F$4</definedName>
    <definedName name="____CuN3">{#N/A,#N/A,FALSE,"WOBE_DE.XLS";#N/A,#N/A,FALSE,"WOB_1.XLS";#N/A,#N/A,FALSE,"WOB_2.XLS";#N/A,#N/A,FALSE,"WOB_3.XLS";#N/A,#N/A,FALSE,"WOB_4.XLS";#N/A,#N/A,FALSE,"WOB_5.XLS"}</definedName>
    <definedName name="____DAT1" localSheetId="0">'[4]Base 2007'!#REF!</definedName>
    <definedName name="____DAT1">'[4]Base 2007'!#REF!</definedName>
    <definedName name="____DAT10" localSheetId="0">'[4]Base 2007'!#REF!</definedName>
    <definedName name="____DAT10">'[4]Base 2007'!#REF!</definedName>
    <definedName name="____DAT11" localSheetId="0">'[4]Base 2007'!#REF!</definedName>
    <definedName name="____DAT11">'[4]Base 2007'!#REF!</definedName>
    <definedName name="____DAT12" localSheetId="0">'[4]Base 2007'!#REF!</definedName>
    <definedName name="____DAT12">'[4]Base 2007'!#REF!</definedName>
    <definedName name="____DAT13" localSheetId="0">'[4]Base 2007'!#REF!</definedName>
    <definedName name="____DAT13">'[4]Base 2007'!#REF!</definedName>
    <definedName name="____DAT14" localSheetId="0">'[4]Base 2007'!#REF!</definedName>
    <definedName name="____DAT14">'[4]Base 2007'!#REF!</definedName>
    <definedName name="____DAT15" localSheetId="0">'[4]Base 2007'!#REF!</definedName>
    <definedName name="____DAT15">'[4]Base 2007'!#REF!</definedName>
    <definedName name="____DAT16" localSheetId="0">'[4]Base 2007'!#REF!</definedName>
    <definedName name="____DAT16">'[4]Base 2007'!#REF!</definedName>
    <definedName name="____DAT17" localSheetId="0">'[4]Base 2007'!#REF!</definedName>
    <definedName name="____DAT17">'[4]Base 2007'!#REF!</definedName>
    <definedName name="____DAT18" localSheetId="0">'[4]Base 2007'!#REF!</definedName>
    <definedName name="____DAT18">'[4]Base 2007'!#REF!</definedName>
    <definedName name="____DAT19" localSheetId="0">'[4]Base 2007'!#REF!</definedName>
    <definedName name="____DAT19">'[4]Base 2007'!#REF!</definedName>
    <definedName name="____DAT2" localSheetId="0">'[4]Base 2007'!#REF!</definedName>
    <definedName name="____DAT2">'[4]Base 2007'!#REF!</definedName>
    <definedName name="____DAT20" localSheetId="0">'[4]Base 2007'!#REF!</definedName>
    <definedName name="____DAT20">'[4]Base 2007'!#REF!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3" localSheetId="0">'[4]Base 2007'!#REF!</definedName>
    <definedName name="____DAT3">'[4]Base 2007'!#REF!</definedName>
    <definedName name="____DAT4" localSheetId="0">'[4]Base 2007'!#REF!</definedName>
    <definedName name="____DAT4">'[4]Base 2007'!#REF!</definedName>
    <definedName name="____DAT5" localSheetId="0">'[4]Base 2007'!#REF!</definedName>
    <definedName name="____DAT5">'[4]Base 2007'!#REF!</definedName>
    <definedName name="____DAT6" localSheetId="0">'[4]Base 2007'!#REF!</definedName>
    <definedName name="____DAT6">'[4]Base 2007'!#REF!</definedName>
    <definedName name="____DAT7" localSheetId="0">'[4]Base 2007'!#REF!</definedName>
    <definedName name="____DAT7">'[4]Base 2007'!#REF!</definedName>
    <definedName name="____DAT8" localSheetId="0">'[4]Base 2007'!#REF!</definedName>
    <definedName name="____DAT8">'[4]Base 2007'!#REF!</definedName>
    <definedName name="____DAT9" localSheetId="0">'[4]Base 2007'!#REF!</definedName>
    <definedName name="____DAT9">'[4]Base 2007'!#REF!</definedName>
    <definedName name="____DET7" localSheetId="0">#REF!</definedName>
    <definedName name="____DET7">#REF!</definedName>
    <definedName name="____DET8" localSheetId="0">#REF!</definedName>
    <definedName name="____DET8">#REF!</definedName>
    <definedName name="____PG1" localSheetId="0">'[1]P&amp;L'!#REF!</definedName>
    <definedName name="____PG1">'[1]P&amp;L'!#REF!</definedName>
    <definedName name="____PG2" localSheetId="0">'[1]P&amp;L'!#REF!</definedName>
    <definedName name="____PG2">'[1]P&amp;L'!#REF!</definedName>
    <definedName name="____PG3" localSheetId="0">'[1]P&amp;L'!#REF!</definedName>
    <definedName name="____PG3">'[1]P&amp;L'!#REF!</definedName>
    <definedName name="____PG4" localSheetId="0">#REF!</definedName>
    <definedName name="____PG4">#REF!</definedName>
    <definedName name="____PG5" localSheetId="0">'[1]P&amp;L'!#REF!</definedName>
    <definedName name="____PG5">'[1]P&amp;L'!#REF!</definedName>
    <definedName name="____SCL2" localSheetId="0">#REF!</definedName>
    <definedName name="____SCL2">#REF!</definedName>
    <definedName name="___c">{#N/A,#N/A,FALSE,"WOB_1.XLS";#N/A,#N/A,FALSE,"WOB_2.XLS";#N/A,#N/A,FALSE,"WOB_3.XLS";#N/A,#N/A,FALSE,"WOB_4.XLS";#N/A,#N/A,FALSE,"WOB_5.XLS"}</definedName>
    <definedName name="___cer3">{#N/A,#N/A,FALSE,"WOBE_DE.XLS";#N/A,#N/A,FALSE,"WOB_1.XLS";#N/A,#N/A,FALSE,"WOB_2.XLS";#N/A,#N/A,FALSE,"WOB_3.XLS";#N/A,#N/A,FALSE,"WOB_4.XLS";#N/A,#N/A,FALSE,"WOB_5.XLS"}</definedName>
    <definedName name="___cod1" localSheetId="0">[9]Detailed!#REF!</definedName>
    <definedName name="___cod1">[9]Detailed!#REF!</definedName>
    <definedName name="___csc1" localSheetId="0">#REF!</definedName>
    <definedName name="___csc1">#REF!</definedName>
    <definedName name="___CuN3">{#N/A,#N/A,FALSE,"WOBE_DE.XLS";#N/A,#N/A,FALSE,"WOB_1.XLS";#N/A,#N/A,FALSE,"WOB_2.XLS";#N/A,#N/A,FALSE,"WOB_3.XLS";#N/A,#N/A,FALSE,"WOB_4.XLS";#N/A,#N/A,FALSE,"WOB_5.XLS"}</definedName>
    <definedName name="___DAT1" localSheetId="0">'[4]Base 2007'!#REF!</definedName>
    <definedName name="___DAT1">'[4]Base 2007'!#REF!</definedName>
    <definedName name="___DAT10" localSheetId="0">'[4]Base 2007'!#REF!</definedName>
    <definedName name="___DAT10">'[4]Base 2007'!#REF!</definedName>
    <definedName name="___DAT11" localSheetId="0">'[4]Base 2007'!#REF!</definedName>
    <definedName name="___DAT11">'[4]Base 2007'!#REF!</definedName>
    <definedName name="___DAT12" localSheetId="0">'[4]Base 2007'!#REF!</definedName>
    <definedName name="___DAT12">'[4]Base 2007'!#REF!</definedName>
    <definedName name="___DAT13" localSheetId="0">'[4]Base 2007'!#REF!</definedName>
    <definedName name="___DAT13">'[4]Base 2007'!#REF!</definedName>
    <definedName name="___DAT14" localSheetId="0">'[4]Base 2007'!#REF!</definedName>
    <definedName name="___DAT14">'[4]Base 2007'!#REF!</definedName>
    <definedName name="___DAT15" localSheetId="0">'[4]Base 2007'!#REF!</definedName>
    <definedName name="___DAT15">'[4]Base 2007'!#REF!</definedName>
    <definedName name="___DAT16" localSheetId="0">'[4]Base 2007'!#REF!</definedName>
    <definedName name="___DAT16">'[4]Base 2007'!#REF!</definedName>
    <definedName name="___DAT17" localSheetId="0">'[4]Base 2007'!#REF!</definedName>
    <definedName name="___DAT17">'[4]Base 2007'!#REF!</definedName>
    <definedName name="___DAT18" localSheetId="0">'[4]Base 2007'!#REF!</definedName>
    <definedName name="___DAT18">'[4]Base 2007'!#REF!</definedName>
    <definedName name="___DAT19" localSheetId="0">'[4]Base 2007'!#REF!</definedName>
    <definedName name="___DAT19">'[4]Base 2007'!#REF!</definedName>
    <definedName name="___DAT2" localSheetId="0">'[4]Base 2007'!#REF!</definedName>
    <definedName name="___DAT2">'[4]Base 2007'!#REF!</definedName>
    <definedName name="___DAT20" localSheetId="0">'[4]Base 2007'!#REF!</definedName>
    <definedName name="___DAT20">'[4]Base 2007'!#REF!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3" localSheetId="0">'[4]Base 2007'!#REF!</definedName>
    <definedName name="___DAT3">'[4]Base 2007'!#REF!</definedName>
    <definedName name="___DAT4" localSheetId="0">'[4]Base 2007'!#REF!</definedName>
    <definedName name="___DAT4">'[4]Base 2007'!#REF!</definedName>
    <definedName name="___DAT5" localSheetId="0">'[4]Base 2007'!#REF!</definedName>
    <definedName name="___DAT5">'[4]Base 2007'!#REF!</definedName>
    <definedName name="___DAT6" localSheetId="0">'[4]Base 2007'!#REF!</definedName>
    <definedName name="___DAT6">'[4]Base 2007'!#REF!</definedName>
    <definedName name="___DAT7" localSheetId="0">'[4]Base 2007'!#REF!</definedName>
    <definedName name="___DAT7">'[4]Base 2007'!#REF!</definedName>
    <definedName name="___DAT8" localSheetId="0">'[4]Base 2007'!#REF!</definedName>
    <definedName name="___DAT8">'[4]Base 2007'!#REF!</definedName>
    <definedName name="___DAT9" localSheetId="0">'[4]Base 2007'!#REF!</definedName>
    <definedName name="___DAT9">'[4]Base 2007'!#REF!</definedName>
    <definedName name="___DET7" localSheetId="0">#REF!</definedName>
    <definedName name="___DET7">#REF!</definedName>
    <definedName name="___DET8" localSheetId="0">#REF!</definedName>
    <definedName name="___DET8">#REF!</definedName>
    <definedName name="___PG1" localSheetId="0">'[9]P&amp;L_Gerado'!#REF!</definedName>
    <definedName name="___PG1">'[9]P&amp;L_Gerado'!#REF!</definedName>
    <definedName name="___PG2" localSheetId="0">'[9]P&amp;L_Gerado'!#REF!</definedName>
    <definedName name="___PG2">'[9]P&amp;L_Gerado'!#REF!</definedName>
    <definedName name="___PG3" localSheetId="0">'[9]P&amp;L_Gerado'!#REF!</definedName>
    <definedName name="___PG3">'[9]P&amp;L_Gerado'!#REF!</definedName>
    <definedName name="___PG4" localSheetId="0">#REF!</definedName>
    <definedName name="___PG4">#REF!</definedName>
    <definedName name="___PG5" localSheetId="0">'[9]P&amp;L_Gerado'!#REF!</definedName>
    <definedName name="___PG5">'[9]P&amp;L_Gerado'!#REF!</definedName>
    <definedName name="___SCL2" localSheetId="0">#REF!</definedName>
    <definedName name="___SCL2">#REF!</definedName>
    <definedName name="__bookmark_1" localSheetId="0">Menu [10]Grid!$A$1:$H$16</definedName>
    <definedName name="__bookmark_1">Menu [10]Grid!$A$1:$H$16</definedName>
    <definedName name="__bookmark_15" localSheetId="0">Menu [10]Grid!$B$12</definedName>
    <definedName name="__bookmark_15">Menu [10]Grid!$B$12</definedName>
    <definedName name="__bookmark_16" localSheetId="0">Menu [10]Grid!$C$12:$E$16</definedName>
    <definedName name="__bookmark_16">Menu [10]Grid!$C$12:$E$16</definedName>
    <definedName name="__bookmark_18" localSheetId="0">Menu [10]Grid!$C$12:$E$13</definedName>
    <definedName name="__bookmark_18">Menu [10]Grid!$C$12:$E$13</definedName>
    <definedName name="__bookmark_19" localSheetId="0">Menu [10]Grid!$C$14:$E$16</definedName>
    <definedName name="__bookmark_19">Menu [10]Grid!$C$14:$E$16</definedName>
    <definedName name="__bookmark_2" localSheetId="0">Faturamento por Companhia no [11]Pe!$A$1:$I$132</definedName>
    <definedName name="__bookmark_2">Faturamento por Companhia no [11]Pe!$A$1:$I$132</definedName>
    <definedName name="__bookmark_3" localSheetId="0">Faturamento por Companhia no [11]Pe!$A$3:$I$131</definedName>
    <definedName name="__bookmark_3">Faturamento por Companhia no [11]Pe!$A$3:$I$131</definedName>
    <definedName name="__bookmark_4" localSheetId="0">Faturamento por Companhia no [11]Pe!$A$132</definedName>
    <definedName name="__bookmark_4">Faturamento por Companhia no [11]Pe!$A$132</definedName>
    <definedName name="__bookmark_5" localSheetId="0">Menu [10]Grid!$B$7</definedName>
    <definedName name="__bookmark_5">Menu [10]Grid!$B$7</definedName>
    <definedName name="__bookmark_6" localSheetId="0">Menu [10]Grid!$C$7:$E$11</definedName>
    <definedName name="__bookmark_6">Menu [10]Grid!$C$7:$E$11</definedName>
    <definedName name="__bookmark_8" localSheetId="0">Menu [10]Grid!$C$7:$E$8</definedName>
    <definedName name="__bookmark_8">Menu [10]Grid!$C$7:$E$8</definedName>
    <definedName name="__bookmark_9" localSheetId="0">Menu [10]Grid!$C$9:$E$11</definedName>
    <definedName name="__bookmark_9">Menu [10]Grid!$C$9:$E$11</definedName>
    <definedName name="__c">{#N/A,#N/A,FALSE,"WOB_1.XLS";#N/A,#N/A,FALSE,"WOB_2.XLS";#N/A,#N/A,FALSE,"WOB_3.XLS";#N/A,#N/A,FALSE,"WOB_4.XLS";#N/A,#N/A,FALSE,"WOB_5.XLS"}</definedName>
    <definedName name="__cer3">{#N/A,#N/A,FALSE,"WOBE_DE.XLS";#N/A,#N/A,FALSE,"WOB_1.XLS";#N/A,#N/A,FALSE,"WOB_2.XLS";#N/A,#N/A,FALSE,"WOB_3.XLS";#N/A,#N/A,FALSE,"WOB_4.XLS";#N/A,#N/A,FALSE,"WOB_5.XLS"}</definedName>
    <definedName name="__cod1" localSheetId="0">[1]Detailed!#REF!</definedName>
    <definedName name="__cod1">[1]Detailed!#REF!</definedName>
    <definedName name="__csc1">'[2]Ccs_P&amp;L'!$F$4</definedName>
    <definedName name="__CuN3">{#N/A,#N/A,FALSE,"WOBE_DE.XLS";#N/A,#N/A,FALSE,"WOB_1.XLS";#N/A,#N/A,FALSE,"WOB_2.XLS";#N/A,#N/A,FALSE,"WOB_3.XLS";#N/A,#N/A,FALSE,"WOB_4.XLS";#N/A,#N/A,FALSE,"WOB_5.XLS"}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PG1" localSheetId="0">'[1]P&amp;L'!#REF!</definedName>
    <definedName name="__PG1">'[1]P&amp;L'!#REF!</definedName>
    <definedName name="__PG2" localSheetId="0">'[1]P&amp;L'!#REF!</definedName>
    <definedName name="__PG2">'[1]P&amp;L'!#REF!</definedName>
    <definedName name="__PG3" localSheetId="0">'[1]P&amp;L'!#REF!</definedName>
    <definedName name="__PG3">'[1]P&amp;L'!#REF!</definedName>
    <definedName name="__PG4" localSheetId="0">#REF!</definedName>
    <definedName name="__PG4">#REF!</definedName>
    <definedName name="__PG5" localSheetId="0">'[1]P&amp;L'!#REF!</definedName>
    <definedName name="__PG5">'[1]P&amp;L'!#REF!</definedName>
    <definedName name="__SCL2" localSheetId="0">#REF!</definedName>
    <definedName name="__SCL2">#REF!</definedName>
    <definedName name="_c">{#N/A,#N/A,FALSE,"WOB_1.XLS";#N/A,#N/A,FALSE,"WOB_2.XLS";#N/A,#N/A,FALSE,"WOB_3.XLS";#N/A,#N/A,FALSE,"WOB_4.XLS";#N/A,#N/A,FALSE,"WOB_5.XLS"}</definedName>
    <definedName name="_cer3">{#N/A,#N/A,FALSE,"WOBE_DE.XLS";#N/A,#N/A,FALSE,"WOB_1.XLS";#N/A,#N/A,FALSE,"WOB_2.XLS";#N/A,#N/A,FALSE,"WOB_3.XLS";#N/A,#N/A,FALSE,"WOB_4.XLS";#N/A,#N/A,FALSE,"WOB_5.XLS"}</definedName>
    <definedName name="_cod1" localSheetId="0">[1]Detailed!#REF!</definedName>
    <definedName name="_cod1">[1]Detailed!#REF!</definedName>
    <definedName name="_csc1">'[2]Ccs_P&amp;L'!$F$4</definedName>
    <definedName name="_CuN3">{#N/A,#N/A,FALSE,"WOBE_DE.XLS";#N/A,#N/A,FALSE,"WOB_1.XLS";#N/A,#N/A,FALSE,"WOB_2.XLS";#N/A,#N/A,FALSE,"WOB_3.XLS";#N/A,#N/A,FALSE,"WOB_4.XLS";#N/A,#N/A,FALSE,"WOB_5.XLS"}</definedName>
    <definedName name="_D" localSheetId="0">'[1]P&amp;L'!#REF!</definedName>
    <definedName name="_D">'[1]P&amp;L'!#REF!</definedName>
    <definedName name="_DAT1" localSheetId="0">'[4]Base 2007'!#REF!</definedName>
    <definedName name="_DAT1">'[4]Base 2007'!#REF!</definedName>
    <definedName name="_DAT10" localSheetId="0">'[4]Base 2007'!#REF!</definedName>
    <definedName name="_DAT10">'[4]Base 2007'!#REF!</definedName>
    <definedName name="_DAT11" localSheetId="0">'[4]Base 2007'!#REF!</definedName>
    <definedName name="_DAT11">'[4]Base 2007'!#REF!</definedName>
    <definedName name="_DAT12" localSheetId="0">'[4]Base 2007'!#REF!</definedName>
    <definedName name="_DAT12">'[4]Base 2007'!#REF!</definedName>
    <definedName name="_DAT13" localSheetId="0">'[4]Base 2007'!#REF!</definedName>
    <definedName name="_DAT13">'[4]Base 2007'!#REF!</definedName>
    <definedName name="_DAT14" localSheetId="0">'[4]Base 2007'!#REF!</definedName>
    <definedName name="_DAT14">'[4]Base 2007'!#REF!</definedName>
    <definedName name="_DAT15" localSheetId="0">'[4]Base 2007'!#REF!</definedName>
    <definedName name="_DAT15">'[4]Base 2007'!#REF!</definedName>
    <definedName name="_DAT16" localSheetId="0">'[4]Base 2007'!#REF!</definedName>
    <definedName name="_DAT16">'[4]Base 2007'!#REF!</definedName>
    <definedName name="_DAT17" localSheetId="0">'[4]Base 2007'!#REF!</definedName>
    <definedName name="_DAT17">'[4]Base 2007'!#REF!</definedName>
    <definedName name="_DAT18" localSheetId="0">'[4]Base 2007'!#REF!</definedName>
    <definedName name="_DAT18">'[4]Base 2007'!#REF!</definedName>
    <definedName name="_DAT19" localSheetId="0">'[4]Base 2007'!#REF!</definedName>
    <definedName name="_DAT19">'[4]Base 2007'!#REF!</definedName>
    <definedName name="_DAT2" localSheetId="0">'[4]Base 2007'!#REF!</definedName>
    <definedName name="_DAT2">'[4]Base 2007'!#REF!</definedName>
    <definedName name="_DAT20" localSheetId="0">'[4]Base 2007'!#REF!</definedName>
    <definedName name="_DAT20">'[4]Base 2007'!#REF!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3" localSheetId="0">'[4]Base 2007'!#REF!</definedName>
    <definedName name="_DAT3">'[4]Base 2007'!#REF!</definedName>
    <definedName name="_DAT4" localSheetId="0">'[4]Base 2007'!#REF!</definedName>
    <definedName name="_DAT4">'[4]Base 2007'!#REF!</definedName>
    <definedName name="_DAT5" localSheetId="0">'[4]Base 2007'!#REF!</definedName>
    <definedName name="_DAT5">'[4]Base 2007'!#REF!</definedName>
    <definedName name="_DAT6" localSheetId="0">'[4]Base 2007'!#REF!</definedName>
    <definedName name="_DAT6">'[4]Base 2007'!#REF!</definedName>
    <definedName name="_DAT7" localSheetId="0">'[4]Base 2007'!#REF!</definedName>
    <definedName name="_DAT7">'[4]Base 2007'!#REF!</definedName>
    <definedName name="_DAT8" localSheetId="0">'[4]Base 2007'!#REF!</definedName>
    <definedName name="_DAT8">'[4]Base 2007'!#REF!</definedName>
    <definedName name="_DAT9" localSheetId="0">'[4]Base 2007'!#REF!</definedName>
    <definedName name="_DAT9">'[4]Base 2007'!#REF!</definedName>
    <definedName name="_DET7" localSheetId="0">#REF!</definedName>
    <definedName name="_DET7">#REF!</definedName>
    <definedName name="_DET8" localSheetId="0">#REF!</definedName>
    <definedName name="_DET8">#REF!</definedName>
    <definedName name="_Fill" localSheetId="0">#REF!</definedName>
    <definedName name="_Fill">#REF!</definedName>
    <definedName name="_Order1">0</definedName>
    <definedName name="_Order2">0</definedName>
    <definedName name="_PG1" localSheetId="0">'[1]P&amp;L'!#REF!</definedName>
    <definedName name="_PG1">'[1]P&amp;L'!#REF!</definedName>
    <definedName name="_PG2" localSheetId="0">'[1]P&amp;L'!#REF!</definedName>
    <definedName name="_PG2">'[1]P&amp;L'!#REF!</definedName>
    <definedName name="_PG3" localSheetId="0">'[1]P&amp;L'!#REF!</definedName>
    <definedName name="_PG3">'[1]P&amp;L'!#REF!</definedName>
    <definedName name="_PG4" localSheetId="0">#REF!</definedName>
    <definedName name="_PG4">#REF!</definedName>
    <definedName name="_PG5" localSheetId="0">'[1]P&amp;L'!#REF!</definedName>
    <definedName name="_PG5">'[1]P&amp;L'!#REF!</definedName>
    <definedName name="_r">{"Acquiror Income Statement",#N/A,TRUE,"Acquiror";"Acquiror Balance Sheet",#N/A,TRUE,"Acquiror";"Acquiror Cash Flow",#N/A,TRUE,"Acquiror"}</definedName>
    <definedName name="_SCL2" localSheetId="0">#REF!</definedName>
    <definedName name="_SCL2">#REF!</definedName>
    <definedName name="_Sort" localSheetId="0">#REF!</definedName>
    <definedName name="_Sort">#REF!</definedName>
    <definedName name="a">{#N/A,#N/A,FALSE,"WOBE_DE.XLS";#N/A,#N/A,FALSE,"WOB_1.XLS";#N/A,#N/A,FALSE,"WOB_2.XLS";#N/A,#N/A,FALSE,"WOB_3.XLS";#N/A,#N/A,FALSE,"WOB_4.XLS";#N/A,#N/A,FALSE,"WOB_5.XLS"}</definedName>
    <definedName name="ä" localSheetId="0">#REF!</definedName>
    <definedName name="ä">#REF!</definedName>
    <definedName name="A_IMPRESIÓN_IM" localSheetId="0">#REF!</definedName>
    <definedName name="A_IMPRESIÓN_IM">#REF!</definedName>
    <definedName name="aa">{#N/A,#N/A,FALSE,"WOBE_DE.XLS";#N/A,#N/A,FALSE,"WOB_1.XLS";#N/A,#N/A,FALSE,"WOB_2.XLS";#N/A,#N/A,FALSE,"WOB_3.XLS";#N/A,#N/A,FALSE,"WOB_4.XLS";#N/A,#N/A,FALSE,"WOB_5.XLS"}</definedName>
    <definedName name="AAA" localSheetId="0">'[1]P&amp;L'!#REF!</definedName>
    <definedName name="AAA">'[1]P&amp;L'!#REF!</definedName>
    <definedName name="AAAAAAA">{#N/A,#N/A,FALSE,"WOBE_DE.XLS";#N/A,#N/A,FALSE,"WOB_1.XLS";#N/A,#N/A,FALSE,"WOB_2.XLS";#N/A,#N/A,FALSE,"WOB_3.XLS";#N/A,#N/A,FALSE,"WOB_4.XLS";#N/A,#N/A,FALSE,"WOB_5.XLS"}</definedName>
    <definedName name="aaaaaaaaaaaaaaaaaaaaaa">{#N/A,#N/A,FALSE,"WOBE_DE.XLS";#N/A,#N/A,FALSE,"WOB_1.XLS";#N/A,#N/A,FALSE,"WOB_2.XLS";#N/A,#N/A,FALSE,"WOB_3.XLS";#N/A,#N/A,FALSE,"WOB_4.XLS";#N/A,#N/A,FALSE,"WOB_5.XLS"}</definedName>
    <definedName name="ab">{#N/A,#N/A,FALSE,"WOBE_DE.XLS";#N/A,#N/A,FALSE,"WOB_1.XLS";#N/A,#N/A,FALSE,"WOB_2.XLS";#N/A,#N/A,FALSE,"WOB_3.XLS";#N/A,#N/A,FALSE,"WOB_4.XLS";#N/A,#N/A,FALSE,"WOB_5.XLS"}</definedName>
    <definedName name="abc">[12]Controls!$A$18:$D$20</definedName>
    <definedName name="abordamiento" localSheetId="0">#REF!</definedName>
    <definedName name="abordamiento">#REF!</definedName>
    <definedName name="abreu" localSheetId="0">#REF!</definedName>
    <definedName name="abreu">#REF!</definedName>
    <definedName name="ABSA" localSheetId="0">#REF!</definedName>
    <definedName name="ABSA">#REF!</definedName>
    <definedName name="ABSAPais" localSheetId="0">#REF!</definedName>
    <definedName name="ABSAPais">#REF!</definedName>
    <definedName name="AC" localSheetId="0">#REF!</definedName>
    <definedName name="AC">#REF!</definedName>
    <definedName name="Account" localSheetId="0">#REF!</definedName>
    <definedName name="Account">#REF!</definedName>
    <definedName name="ACESSOS__MUNICIPIO_FEV" localSheetId="0">#REF!</definedName>
    <definedName name="ACESSOS__MUNICIPIO_FEV">#REF!</definedName>
    <definedName name="ActDenominator" localSheetId="0">#REF!</definedName>
    <definedName name="ActDenominator">#REF!</definedName>
    <definedName name="ActPayRate" localSheetId="0">#REF!</definedName>
    <definedName name="ActPayRate">#REF!</definedName>
    <definedName name="ActualScenario">[13]Variables!$B$42</definedName>
    <definedName name="ActXRate">[13]Variables!$B$37</definedName>
    <definedName name="Acumulado" localSheetId="0">#REF!</definedName>
    <definedName name="Acumulado">#REF!</definedName>
    <definedName name="AD" localSheetId="0">#REF!</definedName>
    <definedName name="AD">#REF!</definedName>
    <definedName name="AE" localSheetId="0">#REF!</definedName>
    <definedName name="AE">#REF!</definedName>
    <definedName name="AEROLINEAS" localSheetId="0">#REF!</definedName>
    <definedName name="AEROLINEAS">#REF!</definedName>
    <definedName name="AEROLINEASPais" localSheetId="0">#REF!</definedName>
    <definedName name="AEROLINEASPais">#REF!</definedName>
    <definedName name="AERORIO" localSheetId="0">#REF!</definedName>
    <definedName name="AERORIO">#REF!</definedName>
    <definedName name="AERORIOPais" localSheetId="0">#REF!</definedName>
    <definedName name="AERORIOPais">#REF!</definedName>
    <definedName name="Agente" localSheetId="0">#REF!</definedName>
    <definedName name="Agente">#REF!</definedName>
    <definedName name="AH" localSheetId="0">#REF!</definedName>
    <definedName name="AH">#REF!</definedName>
    <definedName name="AI" localSheetId="0">#REF!</definedName>
    <definedName name="AI">#REF!</definedName>
    <definedName name="AIRCANADA" localSheetId="0">#REF!</definedName>
    <definedName name="AIRCANADA">#REF!</definedName>
    <definedName name="AIRCANADAPais" localSheetId="0">#REF!</definedName>
    <definedName name="AIRCANADAPais">#REF!</definedName>
    <definedName name="AIRCHINA" localSheetId="0">#REF!</definedName>
    <definedName name="AIRCHINA">#REF!</definedName>
    <definedName name="AIRCHINAPais" localSheetId="0">#REF!</definedName>
    <definedName name="AIRCHINAPais">#REF!</definedName>
    <definedName name="AIRCULINAIRE" localSheetId="0">#REF!</definedName>
    <definedName name="AIRCULINAIRE">#REF!</definedName>
    <definedName name="AIRCULINAIREPais" localSheetId="0">#REF!</definedName>
    <definedName name="AIRCULINAIREPais">#REF!</definedName>
    <definedName name="AIREUROPA" localSheetId="0">#REF!</definedName>
    <definedName name="AIREUROPA">#REF!</definedName>
    <definedName name="AIREUROPAPais" localSheetId="0">#REF!</definedName>
    <definedName name="AIREUROPAPais">#REF!</definedName>
    <definedName name="AIRFRANCE" localSheetId="0">#REF!</definedName>
    <definedName name="AIRFRANCE">#REF!</definedName>
    <definedName name="AIRFRANCEKLM" localSheetId="0">#REF!</definedName>
    <definedName name="AIRFRANCEKLM">#REF!</definedName>
    <definedName name="AIRFRANCEKLMPais" localSheetId="0">#REF!</definedName>
    <definedName name="AIRFRANCEKLMPais">#REF!</definedName>
    <definedName name="AIRFRANCEPais" localSheetId="0">#REF!</definedName>
    <definedName name="AIRFRANCEPais">#REF!</definedName>
    <definedName name="AIRITALY" localSheetId="0">#REF!</definedName>
    <definedName name="AIRITALY">#REF!</definedName>
    <definedName name="AIRITALYPais" localSheetId="0">#REF!</definedName>
    <definedName name="AIRITALYPais">#REF!</definedName>
    <definedName name="airline">[14]parametros!$B$4</definedName>
    <definedName name="airlines" localSheetId="0">#REF!</definedName>
    <definedName name="airlines">#REF!</definedName>
    <definedName name="AirportLogo">#REF!</definedName>
    <definedName name="AJ" localSheetId="0">#REF!</definedName>
    <definedName name="AJ">#REF!</definedName>
    <definedName name="AL" localSheetId="0">#REF!</definedName>
    <definedName name="AL">#REF!</definedName>
    <definedName name="AM" localSheetId="0">#REF!</definedName>
    <definedName name="AM">#REF!</definedName>
    <definedName name="AMERICAN" localSheetId="0">#REF!</definedName>
    <definedName name="AMERICAN">#REF!</definedName>
    <definedName name="AMERICANPais" localSheetId="0">#REF!</definedName>
    <definedName name="AMERICANPais">#REF!</definedName>
    <definedName name="AMERICANUS" localSheetId="0">#REF!</definedName>
    <definedName name="AMERICANUS">#REF!</definedName>
    <definedName name="AMERICANUSPais" localSheetId="0">#REF!</definedName>
    <definedName name="AMERICANUSPais">#REF!</definedName>
    <definedName name="ampel">[15]Stammdaten!$T$30:$T$32</definedName>
    <definedName name="AN" localSheetId="0">#REF!</definedName>
    <definedName name="AN">#REF!</definedName>
    <definedName name="Answer" localSheetId="0">#REF!</definedName>
    <definedName name="Answer">#REF!</definedName>
    <definedName name="área">[16]COPIN!$A$3:$A$33</definedName>
    <definedName name="area_de_impressaoEST" localSheetId="0">#REF!</definedName>
    <definedName name="area_de_impressaoEST">#REF!</definedName>
    <definedName name="Área_impressão_DIR" localSheetId="0">#REF!</definedName>
    <definedName name="Área_impressão_DIR">#REF!</definedName>
    <definedName name="Área_impressão_IM" localSheetId="0">#REF!</definedName>
    <definedName name="Área_impressão_IM">#REF!</definedName>
    <definedName name="area1" localSheetId="0">#REF!</definedName>
    <definedName name="area1">#REF!</definedName>
    <definedName name="AREA2" localSheetId="0">#REF!</definedName>
    <definedName name="AREA2">#REF!</definedName>
    <definedName name="ARKEFLY" localSheetId="0">#REF!</definedName>
    <definedName name="ARKEFLY">#REF!</definedName>
    <definedName name="ARKEFLYPais" localSheetId="0">#REF!</definedName>
    <definedName name="ARKEFLYPais">#REF!</definedName>
    <definedName name="asasas">{#N/A,#N/A,FALSE,"WOBE_DE.XLS";#N/A,#N/A,FALSE,"WOB_1.XLS";#N/A,#N/A,FALSE,"WOB_2.XLS";#N/A,#N/A,FALSE,"WOB_3.XLS";#N/A,#N/A,FALSE,"WOB_4.XLS";#N/A,#N/A,FALSE,"WOB_5.XLS"}</definedName>
    <definedName name="ATK" localSheetId="0">#REF!</definedName>
    <definedName name="ATK">#REF!</definedName>
    <definedName name="ATKPais" localSheetId="0">#REF!</definedName>
    <definedName name="ATKPais">#REF!</definedName>
    <definedName name="ATLAS" localSheetId="0">#REF!</definedName>
    <definedName name="ATLAS">#REF!</definedName>
    <definedName name="ATLASPais" localSheetId="0">#REF!</definedName>
    <definedName name="ATLASPais">#REF!</definedName>
    <definedName name="AU" localSheetId="0">#REF!</definedName>
    <definedName name="AU">#REF!</definedName>
    <definedName name="Avianca">[17]Escolher!$A$22:$B$25</definedName>
    <definedName name="Azul">[17]Escolher!$A$27:$B$30</definedName>
    <definedName name="AZULINTER" localSheetId="0">#REF!</definedName>
    <definedName name="AZULINTER">#REF!</definedName>
    <definedName name="AZULINTERPais" localSheetId="0">#REF!</definedName>
    <definedName name="AZULINTERPais">#REF!</definedName>
    <definedName name="AZULNAC" localSheetId="0">#REF!</definedName>
    <definedName name="AZULNAC">#REF!</definedName>
    <definedName name="AZULNACPais" localSheetId="0">#REF!</definedName>
    <definedName name="AZULNACPais">#REF!</definedName>
    <definedName name="AZULTOTAL" localSheetId="0">#REF!</definedName>
    <definedName name="AZULTOTAL">#REF!</definedName>
    <definedName name="AZULTOTALPais" localSheetId="0">#REF!</definedName>
    <definedName name="AZULTOTALPais">#REF!</definedName>
    <definedName name="b" localSheetId="0">#REF!</definedName>
    <definedName name="b">#REF!</definedName>
    <definedName name="BA" localSheetId="0">#REF!</definedName>
    <definedName name="BA">#REF!</definedName>
    <definedName name="balance" localSheetId="0">#REF!</definedName>
    <definedName name="balance">#REF!</definedName>
    <definedName name="BAPais" localSheetId="0">#REF!</definedName>
    <definedName name="BAPais">#REF!</definedName>
    <definedName name="bars" localSheetId="0">#REF!</definedName>
    <definedName name="bars">#REF!</definedName>
    <definedName name="BART" localSheetId="0">#REF!</definedName>
    <definedName name="BART">#REF!</definedName>
    <definedName name="base">[14]Master!$B$7:$K$5321</definedName>
    <definedName name="BasisOfEE" localSheetId="0">#REF!</definedName>
    <definedName name="BasisOfEE">#REF!</definedName>
    <definedName name="bb">{#N/A,#N/A,FALSE,"WOBE_DE.XLS";#N/A,#N/A,FALSE,"WOB_1.XLS";#N/A,#N/A,FALSE,"WOB_2.XLS";#N/A,#N/A,FALSE,"WOB_3.XLS";#N/A,#N/A,FALSE,"WOB_4.XLS";#N/A,#N/A,FALSE,"WOB_5.XLS"}</definedName>
    <definedName name="BBB" localSheetId="0">'[18]GRU - Annualized'!#REF!</definedName>
    <definedName name="BBB">'[18]GRU - Annualized'!#REF!</definedName>
    <definedName name="BCPAX">'[19]Load Factor'!$B$2</definedName>
    <definedName name="BEL" localSheetId="0">#REF!</definedName>
    <definedName name="BEL">#REF!</definedName>
    <definedName name="BenchmarkLabel">[20]Variables!$B$48</definedName>
    <definedName name="BETREFF" localSheetId="0">#REF!</definedName>
    <definedName name="BETREFF">#REF!</definedName>
    <definedName name="BJ" localSheetId="0">#REF!</definedName>
    <definedName name="BJ">#REF!</definedName>
    <definedName name="BK" localSheetId="0">#REF!</definedName>
    <definedName name="BK">#REF!</definedName>
    <definedName name="BN" localSheetId="0">#REF!</definedName>
    <definedName name="BN">#REF!</definedName>
    <definedName name="BO" localSheetId="0">#REF!</definedName>
    <definedName name="BO">#REF!</definedName>
    <definedName name="BOB" localSheetId="0">#REF!</definedName>
    <definedName name="BOB">#REF!</definedName>
    <definedName name="BR" localSheetId="0">#REF!</definedName>
    <definedName name="BR">#REF!</definedName>
    <definedName name="BREAD" localSheetId="0">#REF!</definedName>
    <definedName name="BREAD">#REF!</definedName>
    <definedName name="Bridge" localSheetId="0">#REF!</definedName>
    <definedName name="Bridge">#REF!</definedName>
    <definedName name="Bridge_By_Airl" localSheetId="0">#REF!</definedName>
    <definedName name="Bridge_By_Airl">#REF!</definedName>
    <definedName name="bridge_scenario_selection">[21]Reports_Control!$A$16</definedName>
    <definedName name="BridgeKitchen">[20]Variables!$B$6</definedName>
    <definedName name="BridgeMonth">[22]Sheet1!$E$44</definedName>
    <definedName name="BridgeSendScenario">[20]Variables!$B$47</definedName>
    <definedName name="BS" localSheetId="0">#REF!</definedName>
    <definedName name="BS">#REF!</definedName>
    <definedName name="btsa" localSheetId="0">#REF!</definedName>
    <definedName name="btsa">#REF!</definedName>
    <definedName name="BU" localSheetId="0">#REF!</definedName>
    <definedName name="BU">#REF!</definedName>
    <definedName name="BudgetForecastIndicator">[23]Control!$C$79</definedName>
    <definedName name="BudPayRate" localSheetId="0">#REF!</definedName>
    <definedName name="BudPayRate">#REF!</definedName>
    <definedName name="BudXRate">[13]Variables!$B$38</definedName>
    <definedName name="BuildCurrency">[24]Variables!$B$15</definedName>
    <definedName name="BV" localSheetId="0">#REF!</definedName>
    <definedName name="BV">#REF!</definedName>
    <definedName name="BW" localSheetId="0">#REF!</definedName>
    <definedName name="BW">#REF!</definedName>
    <definedName name="BZ" localSheetId="0">#REF!</definedName>
    <definedName name="BZ">#REF!</definedName>
    <definedName name="CA" localSheetId="0">#REF!</definedName>
    <definedName name="CA">#REF!</definedName>
    <definedName name="CABEC" localSheetId="0">#REF!</definedName>
    <definedName name="CABEC">#REF!</definedName>
    <definedName name="CAMPO" localSheetId="0">[1]Detailed!#REF!</definedName>
    <definedName name="CAMPO">[1]Detailed!#REF!</definedName>
    <definedName name="campo1" localSheetId="0">[1]Detailed!#REF!</definedName>
    <definedName name="campo1">[1]Detailed!#REF!</definedName>
    <definedName name="CARGOLUX" localSheetId="0">#REF!</definedName>
    <definedName name="CARGOLUX">#REF!</definedName>
    <definedName name="CARGOLUXPais" localSheetId="0">#REF!</definedName>
    <definedName name="CARGOLUXPais">#REF!</definedName>
    <definedName name="cart" localSheetId="0">#REF!</definedName>
    <definedName name="cart">#REF!</definedName>
    <definedName name="cash" localSheetId="0">#REF!</definedName>
    <definedName name="cash">#REF!</definedName>
    <definedName name="CD" localSheetId="0">#REF!</definedName>
    <definedName name="CD">#REF!</definedName>
    <definedName name="CE" localSheetId="0">#REF!</definedName>
    <definedName name="CE">#REF!</definedName>
    <definedName name="CentrodeCusto" localSheetId="0">#REF!</definedName>
    <definedName name="CentrodeCusto">#REF!</definedName>
    <definedName name="CentrodeLucro" localSheetId="0">#REF!</definedName>
    <definedName name="CentrodeLucro">#REF!</definedName>
    <definedName name="ChangeOCA" localSheetId="0">#REF!</definedName>
    <definedName name="ChangeOCA">#REF!</definedName>
    <definedName name="Changes_0712">{#N/A,#N/A,FALSE,"WOBE_DE.XLS";#N/A,#N/A,FALSE,"WOB_1.XLS";#N/A,#N/A,FALSE,"WOB_2.XLS";#N/A,#N/A,FALSE,"WOB_3.XLS";#N/A,#N/A,FALSE,"WOB_4.XLS";#N/A,#N/A,FALSE,"WOB_5.XLS"}</definedName>
    <definedName name="ChangeWC" localSheetId="0">#REF!</definedName>
    <definedName name="ChangeWC">#REF!</definedName>
    <definedName name="CI" localSheetId="0">#REF!</definedName>
    <definedName name="CI">#REF!</definedName>
    <definedName name="Ciclo" localSheetId="0">#REF!</definedName>
    <definedName name="Ciclo">#REF!</definedName>
    <definedName name="cm" localSheetId="0">#REF!</definedName>
    <definedName name="cm">#REF!</definedName>
    <definedName name="CM_1" localSheetId="0">#REF!</definedName>
    <definedName name="CM_1">#REF!</definedName>
    <definedName name="CM_YTD_Budget" localSheetId="0">#REF!</definedName>
    <definedName name="CM_YTD_Budget">#REF!</definedName>
    <definedName name="CNVRT" localSheetId="0">'[1]P&amp;L'!#REF!</definedName>
    <definedName name="CNVRT">'[1]P&amp;L'!#REF!</definedName>
    <definedName name="COD" localSheetId="0">[1]Detailed!#REF!</definedName>
    <definedName name="COD">[1]Detailed!#REF!</definedName>
    <definedName name="CodigoServiço" localSheetId="0">#REF!</definedName>
    <definedName name="CodigoServiço">#REF!</definedName>
    <definedName name="cold" localSheetId="0">#REF!</definedName>
    <definedName name="cold">#REF!</definedName>
    <definedName name="Companies" localSheetId="0">#REF!</definedName>
    <definedName name="Companies">#REF!</definedName>
    <definedName name="CompaniesNum" localSheetId="0">#REF!</definedName>
    <definedName name="CompaniesNum">#REF!</definedName>
    <definedName name="CondiçãoPagto" localSheetId="0">#REF!</definedName>
    <definedName name="CondiçãoPagto">#REF!</definedName>
    <definedName name="CONDOR" localSheetId="0">#REF!</definedName>
    <definedName name="CONDOR">#REF!</definedName>
    <definedName name="CONDORPais" localSheetId="0">#REF!</definedName>
    <definedName name="CONDORPais">#REF!</definedName>
    <definedName name="CONS" localSheetId="0">#REF!</definedName>
    <definedName name="CONS">#REF!</definedName>
    <definedName name="consol" localSheetId="0">#REF!</definedName>
    <definedName name="consol">#REF!</definedName>
    <definedName name="Consolid" localSheetId="0">#REF!</definedName>
    <definedName name="Consolid">#REF!</definedName>
    <definedName name="Consolidated" localSheetId="0">#REF!</definedName>
    <definedName name="Consolidated">#REF!</definedName>
    <definedName name="CONSTANT.STAMP">33525.7533796296</definedName>
    <definedName name="Consulta1" localSheetId="0">#REF!</definedName>
    <definedName name="Consulta1">#REF!</definedName>
    <definedName name="CONTINENTAL" localSheetId="0">#REF!</definedName>
    <definedName name="CONTINENTAL">#REF!</definedName>
    <definedName name="CONTINENTALPais" localSheetId="0">#REF!</definedName>
    <definedName name="CONTINENTALPais">#REF!</definedName>
    <definedName name="COPA" localSheetId="0">#REF!</definedName>
    <definedName name="COPA">#REF!</definedName>
    <definedName name="COPAPais" localSheetId="0">#REF!</definedName>
    <definedName name="COPAPais">#REF!</definedName>
    <definedName name="COST" localSheetId="0">#REF!</definedName>
    <definedName name="COST">#REF!</definedName>
    <definedName name="CP" localSheetId="0">#REF!</definedName>
    <definedName name="CP">#REF!</definedName>
    <definedName name="CQ" localSheetId="0">#REF!</definedName>
    <definedName name="CQ">#REF!</definedName>
    <definedName name="CSC">'[2]Ccs_P&amp;L'!$F$4</definedName>
    <definedName name="csc_list" localSheetId="0">[25]Settings!#REF!</definedName>
    <definedName name="csc_list">[25]Settings!#REF!</definedName>
    <definedName name="CSC9999Access">[26]VersionControl!$C$12</definedName>
    <definedName name="cscname">[14]parametros!$B$2</definedName>
    <definedName name="cun">{#N/A,#N/A,FALSE,"WOB_1.XLS";#N/A,#N/A,FALSE,"WOB_2.XLS";#N/A,#N/A,FALSE,"WOB_3.XLS";#N/A,#N/A,FALSE,"WOB_4.XLS";#N/A,#N/A,FALSE,"WOB_5.XLS"}</definedName>
    <definedName name="CUNDEZ">{#N/A,#N/A,FALSE,"WOB_1.XLS";#N/A,#N/A,FALSE,"WOB_2.XLS";#N/A,#N/A,FALSE,"WOB_3.XLS";#N/A,#N/A,FALSE,"WOB_4.XLS";#N/A,#N/A,FALSE,"WOB_5.XLS"}</definedName>
    <definedName name="cur" localSheetId="0">#REF!</definedName>
    <definedName name="cur">#REF!</definedName>
    <definedName name="Currency" localSheetId="0">#REF!</definedName>
    <definedName name="Currency">#REF!</definedName>
    <definedName name="currency_selection">[21]Reports_Control!$A$12</definedName>
    <definedName name="current_year">[21]Reports_Control!$A$15</definedName>
    <definedName name="currentmonth">[27]Settings!$C$40</definedName>
    <definedName name="Custom1">[28]Plan1!$H$2:$H$25</definedName>
    <definedName name="Custom3">[28]Plan1!$J$2:$J$9</definedName>
    <definedName name="Custom4">[28]Plan1!$K$2:$K$10</definedName>
    <definedName name="CustomerParent" localSheetId="0">#REF!</definedName>
    <definedName name="CustomerParent">#REF!</definedName>
    <definedName name="cvbxcvgdfg">{#N/A,#N/A,FALSE,"WOBE_DE.XLS";#N/A,#N/A,FALSE,"WOB_1.XLS";#N/A,#N/A,FALSE,"WOB_2.XLS";#N/A,#N/A,FALSE,"WOB_3.XLS";#N/A,#N/A,FALSE,"WOB_4.XLS";#N/A,#N/A,FALSE,"WOB_5.XLS"}</definedName>
    <definedName name="CX" localSheetId="0">#REF!</definedName>
    <definedName name="CX">#REF!</definedName>
    <definedName name="CY" localSheetId="0">#REF!</definedName>
    <definedName name="CY">#REF!</definedName>
    <definedName name="CYAfx" localSheetId="0">#REF!</definedName>
    <definedName name="CYAfx">#REF!</definedName>
    <definedName name="CYBfx" localSheetId="0">#REF!</definedName>
    <definedName name="CYBfx">#REF!</definedName>
    <definedName name="CZ" localSheetId="0">#REF!</definedName>
    <definedName name="CZ">#REF!</definedName>
    <definedName name="D43M" localSheetId="0">'[18]GRU - Annualized'!#REF!</definedName>
    <definedName name="D43M">'[18]GRU - Annualized'!#REF!</definedName>
    <definedName name="D53M" localSheetId="0">'[18]GRU - Annualized'!#REF!</definedName>
    <definedName name="D53M">'[18]GRU - Annualized'!#REF!</definedName>
    <definedName name="DA" localSheetId="0">#REF!</definedName>
    <definedName name="DA">#REF!</definedName>
    <definedName name="dados">'[29]3.3.1'!$A$14:$G$761</definedName>
    <definedName name="dairy" localSheetId="0">#REF!</definedName>
    <definedName name="dairy">#REF!</definedName>
    <definedName name="DATA">[30]DETALLE!$B$2:$P$1580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2" localSheetId="0">#REF!</definedName>
    <definedName name="DATA2">#REF!</definedName>
    <definedName name="DATA20">[31]Dados!$T$2:$T$300</definedName>
    <definedName name="DATA21">[31]Dados!$U$2:$U$300</definedName>
    <definedName name="DATA22">[31]Dados!$V$2:$V$300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taArea" localSheetId="0">#REF!</definedName>
    <definedName name="DataArea">#REF!</definedName>
    <definedName name="Date">[12]Controls!$A$3:$H$15</definedName>
    <definedName name="DaysInMonth" localSheetId="0">#REF!</definedName>
    <definedName name="DaysInMonth">#REF!</definedName>
    <definedName name="DBud" localSheetId="0">#REF!</definedName>
    <definedName name="DBud">#REF!</definedName>
    <definedName name="dd">{#N/A,#N/A,FALSE,"WOB_1.XLS";#N/A,#N/A,FALSE,"WOB_2.XLS";#N/A,#N/A,FALSE,"WOB_3.XLS";#N/A,#N/A,FALSE,"WOB_4.XLS";#N/A,#N/A,FALSE,"WOB_5.XLS"}</definedName>
    <definedName name="ddddd">{#N/A,#N/A,FALSE,"WOBE_DE.XLS";#N/A,#N/A,FALSE,"WOB_1.XLS";#N/A,#N/A,FALSE,"WOB_2.XLS";#N/A,#N/A,FALSE,"WOB_3.XLS";#N/A,#N/A,FALSE,"WOB_4.XLS";#N/A,#N/A,FALSE,"WOB_5.XLS"}</definedName>
    <definedName name="dddddddddddd">{#N/A,#N/A,FALSE,"WOB_1.XLS";#N/A,#N/A,FALSE,"WOB_2.XLS";#N/A,#N/A,FALSE,"WOB_3.XLS";#N/A,#N/A,FALSE,"WOB_4.XLS";#N/A,#N/A,FALSE,"WOB_5.XLS"}</definedName>
    <definedName name="DDF" localSheetId="0">#REF!</definedName>
    <definedName name="DDF">#REF!</definedName>
    <definedName name="del" localSheetId="0">#REF!</definedName>
    <definedName name="del">#REF!</definedName>
    <definedName name="Delete1" localSheetId="0">#REF!</definedName>
    <definedName name="Delete1">#REF!</definedName>
    <definedName name="Delete10" localSheetId="0">#REF!</definedName>
    <definedName name="Delete10">#REF!</definedName>
    <definedName name="Delete11" localSheetId="0">#REF!</definedName>
    <definedName name="Delete11">#REF!</definedName>
    <definedName name="Delete12" localSheetId="0">#REF!</definedName>
    <definedName name="Delete12">#REF!</definedName>
    <definedName name="Delete14" localSheetId="0">#REF!</definedName>
    <definedName name="Delete14">#REF!</definedName>
    <definedName name="Delete2" localSheetId="0">#REF!</definedName>
    <definedName name="Delete2">#REF!</definedName>
    <definedName name="Delete3" localSheetId="0">#REF!</definedName>
    <definedName name="Delete3">#REF!</definedName>
    <definedName name="Delete4" localSheetId="0">#REF!</definedName>
    <definedName name="Delete4">#REF!</definedName>
    <definedName name="Delete5" localSheetId="0">#REF!</definedName>
    <definedName name="Delete5">#REF!</definedName>
    <definedName name="Delete6" localSheetId="0">#REF!</definedName>
    <definedName name="Delete6">#REF!</definedName>
    <definedName name="Delete7" localSheetId="0">#REF!</definedName>
    <definedName name="Delete7">#REF!</definedName>
    <definedName name="Delete9" localSheetId="0">#REF!</definedName>
    <definedName name="Delete9">#REF!</definedName>
    <definedName name="DELHRS">'[32]LBR INDICES'!$I$19:$T$19</definedName>
    <definedName name="Denominator" localSheetId="0">#REF!</definedName>
    <definedName name="Denominator">#REF!</definedName>
    <definedName name="Dept" localSheetId="0">#REF!</definedName>
    <definedName name="Dept">#REF!</definedName>
    <definedName name="descuento">[14]parametros!$E$20</definedName>
    <definedName name="Dessert" localSheetId="0">#REF!</definedName>
    <definedName name="Dessert">#REF!</definedName>
    <definedName name="dfgsdf">{#N/A,#N/A,FALSE,"WOB_1.XLS";#N/A,#N/A,FALSE,"WOB_2.XLS";#N/A,#N/A,FALSE,"WOB_3.XLS";#N/A,#N/A,FALSE,"WOB_4.XLS";#N/A,#N/A,FALSE,"WOB_5.XLS"}</definedName>
    <definedName name="Dimension1">[26]Control!$C$45</definedName>
    <definedName name="Dimension2">[26]Control!$C$46</definedName>
    <definedName name="Dimension3">[26]Control!$C$47</definedName>
    <definedName name="Dimension4">[26]Control!$C$48</definedName>
    <definedName name="Dimension5">[26]Control!$C$49</definedName>
    <definedName name="Dimension6">[26]Control!$C$50</definedName>
    <definedName name="Dimension7">[26]Control!$C$51</definedName>
    <definedName name="Dimension8">[26]Control!$C$52</definedName>
    <definedName name="Dishwash" localSheetId="0">#REF!</definedName>
    <definedName name="Dishwash">#REF!</definedName>
    <definedName name="Druck_1" localSheetId="0">#REF!</definedName>
    <definedName name="Druck_1">#REF!</definedName>
    <definedName name="DRY">[33]FC_BRF!$O$5</definedName>
    <definedName name="dsfsdfdsf">{#N/A,#N/A,FALSE,"Valuation Summary";#N/A,#N/A,FALSE,"BT IS";#N/A,#N/A,FALSE,"BT CF";#N/A,#N/A,FALSE,"BT BS";#N/A,#N/A,FALSE,"BT FCF";#N/A,#N/A,FALSE,"BT Model";#N/A,#N/A,FALSE,"BT Finance"}</definedName>
    <definedName name="e">{"Acquiror Income Statement",#N/A,TRUE,"Acquiror";"Acquiror Balance Sheet",#N/A,TRUE,"Acquiror";"Acquiror Cash Flow",#N/A,TRUE,"Acquiror"}</definedName>
    <definedName name="EActXRate" localSheetId="0">[13]Variables!#REF!</definedName>
    <definedName name="EActXRate">[13]Variables!#REF!</definedName>
    <definedName name="EBITDA">"Default"</definedName>
    <definedName name="EBudXrate" localSheetId="0">[13]Variables!#REF!</definedName>
    <definedName name="EBudXrate">[13]Variables!#REF!</definedName>
    <definedName name="effectivedate">[14]parametros!$C$5</definedName>
    <definedName name="EMAIL" localSheetId="0">#REF!</definedName>
    <definedName name="EMAIL">#REF!</definedName>
    <definedName name="EMPRESA">'[34]BASE TABELA'!$D$13:$D$15</definedName>
    <definedName name="entity_selection">[21]Reports_Control!$A$13</definedName>
    <definedName name="ergebnis">{#N/A,#N/A,FALSE,"WOBE_DE.XLS";#N/A,#N/A,FALSE,"WOB_1.XLS";#N/A,#N/A,FALSE,"WOB_2.XLS";#N/A,#N/A,FALSE,"WOB_3.XLS";#N/A,#N/A,FALSE,"WOB_4.XLS";#N/A,#N/A,FALSE,"WOB_5.XLS"}</definedName>
    <definedName name="es" localSheetId="0">#REF!</definedName>
    <definedName name="es">#REF!</definedName>
    <definedName name="ess" localSheetId="0">#REF!</definedName>
    <definedName name="ess">#REF!</definedName>
    <definedName name="EssAliasTable">"Default"</definedName>
    <definedName name="EssApp">[26]Control!$C$4</definedName>
    <definedName name="EssDb">[26]Control!$C$5</definedName>
    <definedName name="EssLatest">"01"</definedName>
    <definedName name="EssOptions">"A1100000000121000011001101000_01000"</definedName>
    <definedName name="EssServer">[26]Control!$C$3</definedName>
    <definedName name="EssUser">[26]Control!$C$6</definedName>
    <definedName name="EssUser1" localSheetId="0">#REF!</definedName>
    <definedName name="EssUser1">#REF!</definedName>
    <definedName name="EssWord">[26]Control!$C$7</definedName>
    <definedName name="ETHIOPIAN" localSheetId="0">#REF!</definedName>
    <definedName name="ETHIOPIAN">#REF!</definedName>
    <definedName name="ETHIOPIANPais" localSheetId="0">#REF!</definedName>
    <definedName name="ETHIOPIANPais">#REF!</definedName>
    <definedName name="ETIHA">[35]CostETIHA!$F$9:$J$727</definedName>
    <definedName name="ETIHAD" localSheetId="0">#REF!</definedName>
    <definedName name="ETIHAD">#REF!</definedName>
    <definedName name="ETIHADPais" localSheetId="0">#REF!</definedName>
    <definedName name="ETIHADPais">#REF!</definedName>
    <definedName name="EuroFlightVar" localSheetId="0">#REF!</definedName>
    <definedName name="EuroFlightVar">#REF!</definedName>
    <definedName name="EuroHeadCountVar" localSheetId="0">#REF!</definedName>
    <definedName name="EuroHeadCountVar">#REF!</definedName>
    <definedName name="EuroMealVar" localSheetId="0">#REF!</definedName>
    <definedName name="EuroMealVar">#REF!</definedName>
    <definedName name="EuroRevVar" localSheetId="0">#REF!</definedName>
    <definedName name="EuroRevVar">#REF!</definedName>
    <definedName name="EX">'[36]Home Page'!$E$7</definedName>
    <definedName name="Excel_BuiltIn_Print_Titles_10" localSheetId="0">#REF!</definedName>
    <definedName name="Excel_BuiltIn_Print_Titles_10">#REF!</definedName>
    <definedName name="Excel_BuiltIn_Print_Titles_4" localSheetId="0">#REF!</definedName>
    <definedName name="Excel_BuiltIn_Print_Titles_4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fac" localSheetId="0">#REF!</definedName>
    <definedName name="fac">#REF!</definedName>
    <definedName name="FCPAX">'[19]Load Factor'!$B$1</definedName>
    <definedName name="Feld" localSheetId="0">#REF!</definedName>
    <definedName name="Feld">#REF!</definedName>
    <definedName name="fffffffffffffffff">{#N/A,#N/A,FALSE,"WOB_1.XLS";#N/A,#N/A,FALSE,"WOB_2.XLS";#N/A,#N/A,FALSE,"WOB_3.XLS";#N/A,#N/A,FALSE,"WOB_4.XLS";#N/A,#N/A,FALSE,"WOB_5.XLS"}</definedName>
    <definedName name="FILIAL">[37]TABELAS!$D$4:$D$16</definedName>
    <definedName name="FirstRefresh">[26]Control!$C$12</definedName>
    <definedName name="Fixed_Assets" localSheetId="0">#REF!</definedName>
    <definedName name="Fixed_Assets">#REF!</definedName>
    <definedName name="flights" localSheetId="0">#REF!</definedName>
    <definedName name="flights">#REF!</definedName>
    <definedName name="flighttab">[38]Pax!$E:$L</definedName>
    <definedName name="food" localSheetId="0">#REF!</definedName>
    <definedName name="food">#REF!</definedName>
    <definedName name="FOODNEW" localSheetId="0">#REF!</definedName>
    <definedName name="FOODNEW">#REF!</definedName>
    <definedName name="FOR" localSheetId="0">#REF!</definedName>
    <definedName name="FOR">#REF!</definedName>
    <definedName name="Forecast_Summary" localSheetId="0">#REF!</definedName>
    <definedName name="Forecast_Summary">#REF!</definedName>
    <definedName name="Format" localSheetId="0">#REF!</definedName>
    <definedName name="Format">#REF!</definedName>
    <definedName name="FORMULARIO." localSheetId="0">'[39]SANDUÍCHES FREE JAZZ 98'!#REF!</definedName>
    <definedName name="FORMULARIO.">'[39]SANDUÍCHES FREE JAZZ 98'!#REF!</definedName>
    <definedName name="FRIOS" localSheetId="0">[1]Detailed!#REF!</definedName>
    <definedName name="FRIOS">[1]Detailed!#REF!</definedName>
    <definedName name="Frontpage" localSheetId="0">#REF!</definedName>
    <definedName name="Frontpage">#REF!</definedName>
    <definedName name="Frontpage1">{#N/A,#N/A,FALSE,"WOBE_DE.XLS";#N/A,#N/A,FALSE,"WOB_1.XLS";#N/A,#N/A,FALSE,"WOB_2.XLS";#N/A,#N/A,FALSE,"WOB_3.XLS";#N/A,#N/A,FALSE,"WOB_4.XLS";#N/A,#N/A,FALSE,"WOB_5.XLS"}</definedName>
    <definedName name="ghj">{#N/A,#N/A,FALSE,"WOB_1.XLS";#N/A,#N/A,FALSE,"WOB_2.XLS";#N/A,#N/A,FALSE,"WOB_3.XLS";#N/A,#N/A,FALSE,"WOB_4.XLS";#N/A,#N/A,FALSE,"WOB_5.XLS"}</definedName>
    <definedName name="GIG" localSheetId="0">#REF!</definedName>
    <definedName name="GIG">#REF!</definedName>
    <definedName name="GOL" localSheetId="0">#REF!</definedName>
    <definedName name="GOL">#REF!</definedName>
    <definedName name="GOLPais" localSheetId="0">#REF!</definedName>
    <definedName name="GOLPais">#REF!</definedName>
    <definedName name="grade" localSheetId="0">#REF!</definedName>
    <definedName name="grade">#REF!</definedName>
    <definedName name="GRAF1" localSheetId="0">#REF!</definedName>
    <definedName name="GRAF1">#REF!</definedName>
    <definedName name="GRAF2" localSheetId="0">#REF!</definedName>
    <definedName name="GRAF2">#REF!</definedName>
    <definedName name="GRAF3" localSheetId="0">#REF!</definedName>
    <definedName name="GRAF3">#REF!</definedName>
    <definedName name="GRAFICOS" localSheetId="0">#REF!</definedName>
    <definedName name="GRAFICOS">#REF!</definedName>
    <definedName name="GRU" localSheetId="0">'[1]P&amp;L'!#REF!</definedName>
    <definedName name="GRU">'[1]P&amp;L'!#REF!</definedName>
    <definedName name="Handling." localSheetId="0">[40]Usages!#REF!</definedName>
    <definedName name="Handling.">[40]Usages!#REF!</definedName>
    <definedName name="HLinkEssbaseFiles" localSheetId="0">#REF!</definedName>
    <definedName name="HLinkEssbaseFiles">#REF!</definedName>
    <definedName name="HLinkOLQR" localSheetId="0">#REF!</definedName>
    <definedName name="HLinkOLQR">#REF!</definedName>
    <definedName name="HLinkSky" localSheetId="0">#REF!</definedName>
    <definedName name="HLinkSky">#REF!</definedName>
    <definedName name="hurz">{#N/A,#N/A,FALSE,"WOB_1.XLS";#N/A,#N/A,FALSE,"WOB_2.XLS";#N/A,#N/A,FALSE,"WOB_3.XLS";#N/A,#N/A,FALSE,"WOB_4.XLS";#N/A,#N/A,FALSE,"WOB_5.XLS"}</definedName>
    <definedName name="hurz2">{#N/A,#N/A,FALSE,"WOBE_DE.XLS";#N/A,#N/A,FALSE,"WOB_1.XLS";#N/A,#N/A,FALSE,"WOB_2.XLS";#N/A,#N/A,FALSE,"WOB_3.XLS";#N/A,#N/A,FALSE,"WOB_4.XLS";#N/A,#N/A,FALSE,"WOB_5.XLS"}</definedName>
    <definedName name="hurz3">{#N/A,#N/A,FALSE,"WOB_1.XLS";#N/A,#N/A,FALSE,"WOB_2.XLS";#N/A,#N/A,FALSE,"WOB_3.XLS";#N/A,#N/A,FALSE,"WOB_4.XLS";#N/A,#N/A,FALSE,"WOB_5.XLS"}</definedName>
    <definedName name="hurz4">{#N/A,#N/A,FALSE,"WOBE_DE.XLS";#N/A,#N/A,FALSE,"WOB_1.XLS";#N/A,#N/A,FALSE,"WOB_2.XLS";#N/A,#N/A,FALSE,"WOB_3.XLS";#N/A,#N/A,FALSE,"WOB_4.XLS";#N/A,#N/A,FALSE,"WOB_5.XLS"}</definedName>
    <definedName name="hurz5">{#N/A,#N/A,FALSE,"WOB_1.XLS";#N/A,#N/A,FALSE,"WOB_2.XLS";#N/A,#N/A,FALSE,"WOB_3.XLS";#N/A,#N/A,FALSE,"WOB_4.XLS";#N/A,#N/A,FALSE,"WOB_5.XLS"}</definedName>
    <definedName name="i" localSheetId="0">'[41]P&amp;L'!#REF!</definedName>
    <definedName name="i">'[41]P&amp;L'!#REF!</definedName>
    <definedName name="ibcbr" localSheetId="0">#REF!</definedName>
    <definedName name="ibcbr">#REF!</definedName>
    <definedName name="ICELANDAIR" localSheetId="0">#REF!</definedName>
    <definedName name="ICELANDAIR">#REF!</definedName>
    <definedName name="ICELANDAIRPais" localSheetId="0">#REF!</definedName>
    <definedName name="ICELANDAIRPais">#REF!</definedName>
    <definedName name="ICP">[28]Plan1!$G$2:$G$43</definedName>
    <definedName name="idioma">[14]Diccionario!$B$4</definedName>
    <definedName name="inc_detl" localSheetId="0">#REF!</definedName>
    <definedName name="inc_detl">#REF!</definedName>
    <definedName name="INDICE_OS_FPZ">[42]INDICE_OS_FPZ!$A$1:$B$2002</definedName>
    <definedName name="INDICE_RNC">[42]INDICE_RNC!$A:$B</definedName>
    <definedName name="INDICE_RNC_1">[43]INDICE_RNC_1!$A$1:$B$126</definedName>
    <definedName name="INDICE_RNC_2">[43]INDICE_RNC_2!$A$1:$B$126</definedName>
    <definedName name="inflacion">[14]parametros!$E$12</definedName>
    <definedName name="Intangible_Assets" localSheetId="0">#REF!</definedName>
    <definedName name="Intangible_Assets">#REF!</definedName>
    <definedName name="ISTDATEN">[44]IST!$A$1:$GD$11278</definedName>
    <definedName name="j">{#N/A,#N/A,FALSE,"WOB_1.XLS";#N/A,#N/A,FALSE,"WOB_2.XLS";#N/A,#N/A,FALSE,"WOB_3.XLS";#N/A,#N/A,FALSE,"WOB_4.XLS";#N/A,#N/A,FALSE,"WOB_5.XLS"}</definedName>
    <definedName name="JETAIRFLY" localSheetId="0">#REF!</definedName>
    <definedName name="JETAIRFLY">#REF!</definedName>
    <definedName name="JETAIRFLYPais" localSheetId="0">#REF!</definedName>
    <definedName name="JETAIRFLYPais">#REF!</definedName>
    <definedName name="jj">{#N/A,#N/A,FALSE,"WOB_1.XLS";#N/A,#N/A,FALSE,"WOB_2.XLS";#N/A,#N/A,FALSE,"WOB_3.XLS";#N/A,#N/A,FALSE,"WOB_4.XLS";#N/A,#N/A,FALSE,"WOB_5.XLS"}</definedName>
    <definedName name="jnmzt">{#N/A,#N/A,FALSE,"WOBE_DE.XLS";#N/A,#N/A,FALSE,"WOB_1.XLS";#N/A,#N/A,FALSE,"WOB_2.XLS";#N/A,#N/A,FALSE,"WOB_3.XLS";#N/A,#N/A,FALSE,"WOB_4.XLS";#N/A,#N/A,FALSE,"WOB_5.XLS"}</definedName>
    <definedName name="JORDAN" localSheetId="0">#REF!</definedName>
    <definedName name="JORDAN">#REF!</definedName>
    <definedName name="JORDANPais" localSheetId="0">#REF!</definedName>
    <definedName name="JORDANPais">#REF!</definedName>
    <definedName name="JuneEBITDA" localSheetId="0">#REF!</definedName>
    <definedName name="JuneEBITDA">#REF!</definedName>
    <definedName name="JuneYTDEBITDA" localSheetId="0">#REF!</definedName>
    <definedName name="JuneYTDEBITDA">#REF!</definedName>
    <definedName name="KAKA" localSheetId="0">#REF!</definedName>
    <definedName name="KAKA">#REF!</definedName>
    <definedName name="kdtetd" localSheetId="0">#REF!</definedName>
    <definedName name="kdtetd">#REF!</definedName>
    <definedName name="Kennzahl">{#N/A,#N/A,FALSE,"WOB_1.XLS";#N/A,#N/A,FALSE,"WOB_2.XLS";#N/A,#N/A,FALSE,"WOB_3.XLS";#N/A,#N/A,FALSE,"WOB_4.XLS";#N/A,#N/A,FALSE,"WOB_5.XLS"}</definedName>
    <definedName name="KitchenSelected">[26]Control!$C$24</definedName>
    <definedName name="KLM" localSheetId="0">#REF!</definedName>
    <definedName name="KLM">#REF!</definedName>
    <definedName name="KLMPais" localSheetId="0">#REF!</definedName>
    <definedName name="KLMPais">#REF!</definedName>
    <definedName name="KOREAN" localSheetId="0">#REF!</definedName>
    <definedName name="KOREAN">#REF!</definedName>
    <definedName name="KOREANPais" localSheetId="0">#REF!</definedName>
    <definedName name="KOREANPais">#REF!</definedName>
    <definedName name="krtkdt" localSheetId="0">#REF!</definedName>
    <definedName name="krtkdt">#REF!</definedName>
    <definedName name="KUH">{#N/A,#N/A,FALSE,"WOB_1.XLS";#N/A,#N/A,FALSE,"WOB_2.XLS";#N/A,#N/A,FALSE,"WOB_3.XLS";#N/A,#N/A,FALSE,"WOB_4.XLS";#N/A,#N/A,FALSE,"WOB_5.XLS"}</definedName>
    <definedName name="Label_1" localSheetId="0">#REF!</definedName>
    <definedName name="Label_1">#REF!</definedName>
    <definedName name="LANAIR" localSheetId="0">#REF!</definedName>
    <definedName name="LANAIR">#REF!</definedName>
    <definedName name="LANAIRPais" localSheetId="0">#REF!</definedName>
    <definedName name="LANAIRPais">#REF!</definedName>
    <definedName name="LANARG" localSheetId="0">#REF!</definedName>
    <definedName name="LANARG">#REF!</definedName>
    <definedName name="LANARGPais" localSheetId="0">#REF!</definedName>
    <definedName name="LANARGPais">#REF!</definedName>
    <definedName name="LANDB" localSheetId="0">#REF!</definedName>
    <definedName name="LANDB">#REF!</definedName>
    <definedName name="LANPERU" localSheetId="0">#REF!</definedName>
    <definedName name="LANPERU">#REF!</definedName>
    <definedName name="LANPERUPais" localSheetId="0">#REF!</definedName>
    <definedName name="LANPERUPais">#REF!</definedName>
    <definedName name="LANTOTAL" localSheetId="0">#REF!</definedName>
    <definedName name="LANTOTAL">#REF!</definedName>
    <definedName name="LANTOTALPais" localSheetId="0">#REF!</definedName>
    <definedName name="LANTOTALPais">#REF!</definedName>
    <definedName name="LATAM" localSheetId="0">#REF!</definedName>
    <definedName name="LATAM">#REF!</definedName>
    <definedName name="LATAMPais" localSheetId="0">#REF!</definedName>
    <definedName name="LATAMPais">#REF!</definedName>
    <definedName name="LE" localSheetId="0">#REF!</definedName>
    <definedName name="LE">#REF!</definedName>
    <definedName name="LIDER" localSheetId="0">#REF!</definedName>
    <definedName name="LIDER">#REF!</definedName>
    <definedName name="LIDERPais" localSheetId="0">#REF!</definedName>
    <definedName name="LIDERPais">#REF!</definedName>
    <definedName name="LISTA_09">'[45]Indice de Precos 09'!$B$10:$P$214</definedName>
    <definedName name="LOADSCALES" localSheetId="0">#REF!</definedName>
    <definedName name="LOADSCALES">#REF!</definedName>
    <definedName name="Locations">'[46]Location Table'!$A$1:$B$76</definedName>
    <definedName name="LocFlightVar" localSheetId="0">#REF!</definedName>
    <definedName name="LocFlightVar">#REF!</definedName>
    <definedName name="LocHeadCountVar" localSheetId="0">#REF!</definedName>
    <definedName name="LocHeadCountVar">#REF!</definedName>
    <definedName name="LocMealVar" localSheetId="0">#REF!</definedName>
    <definedName name="LocMealVar">#REF!</definedName>
    <definedName name="LocRevVar" localSheetId="0">#REF!</definedName>
    <definedName name="LocRevVar">#REF!</definedName>
    <definedName name="LoginDataStatus">[26]Control!$C$28</definedName>
    <definedName name="LoginDataStatus1" localSheetId="0">#REF!</definedName>
    <definedName name="LoginDataStatus1">#REF!</definedName>
    <definedName name="LOGOPAISES" localSheetId="0">CHOOSE(#REF!,'MODELO DE PROPOSTA'!LATAMPais,[0]!TAMTOTALPais,'MODELO DE PROPOSTA'!TAMINTERPais,[0]!TAMNACPais,'MODELO DE PROPOSTA'!SALAVIPPais,'MODELO DE PROPOSTA'!LANTOTALPais,'MODELO DE PROPOSTA'!LANAIRPais,'MODELO DE PROPOSTA'!LANARGPais,[0]!LANPERUPais,'MODELO DE PROPOSTA'!TAMPZPais,[0]!ABSAPais,'MODELO DE PROPOSTA'!UNITEDPais,'MODELO DE PROPOSTA'!TAPPais,[0]!LUFTHANSAPais,[0]!AIRFRANCEKLMPais,[0]!KLMPais,[0]!AIRFRANCEPais,'MODELO DE PROPOSTA'!ETIHADPais,'MODELO DE PROPOSTA'!BAPais,'MODELO DE PROPOSTA'!AMERICANUSPais,[0]!AMERICANPais,[0]!USPais,[0]!AZULTOTALPais,'MODELO DE PROPOSTA'!AZULNACPais,[0]!AZULINTERPais,[0]!COPAPais,'MODELO DE PROPOSTA'!AIRCANADAPais,[0]!OCEANAIRPais,[0]!GOLPais,'MODELO DE PROPOSTA'!ETHIOPIANPais,[0]!CONDORPais,'MODELO DE PROPOSTA'!TAAGPais,'MODELO DE PROPOSTA'!AIRCHINAPais,[0]!AIREUROPAPais,[0]!PASSAREDOPais,[0]!MZZPais,'MODELO DE PROPOSTA'!ATKPais,'MODELO DE PROPOSTA'!AERORIOPais,'MODELO DE PROPOSTA'!TOTALLINHASPais,[0]!TACVPais,'MODELO DE PROPOSTA'!LIDERPais,'MODELO DE PROPOSTA'!RIOLINHASPais,'MODELO DE PROPOSTA'!ATLASPais,'MODELO DE PROPOSTA'!SWISSPORTPais,[0]!STARBUCKSPais,[0]!CARGOLUXPais,'MODELO DE PROPOSTA'!AIRCULINAIREPais,[0]!WDFPais,[0]!AEROLINEASPais,'MODELO DE PROPOSTA'!AIRITALYPais,'MODELO DE PROPOSTA'!ARKEFLYPais,[0]!CONTINENTALPais,'MODELO DE PROPOSTA'!ICELANDAIRPais,'MODELO DE PROPOSTA'!JETAIRFLYPais,'MODELO DE PROPOSTA'!JORDANPais,[0]!KOREANPais,'MODELO DE PROPOSTA'!MOONJETPais,'MODELO DE PROPOSTA'!PAKISTANPais,[0]!ROYALAIRPais,[0]!SKYPais,[0]!SUPLICYPais,[0]!TACAPais,[0]!MISCPais,'MODELO DE PROPOSTA'!TOTALPais,[0]!PLPais)</definedName>
    <definedName name="LOGOPAISES">CHOOSE(#REF!,LATAMPais,TAMTOTALPais,TAMINTERPais,TAMNACPais,SALAVIPPais,LANTOTALPais,LANAIRPais,LANARGPais,LANPERUPais,TAMPZPais,ABSAPais,UNITEDPais,TAPPais,LUFTHANSAPais,AIRFRANCEKLMPais,KLMPais,AIRFRANCEPais,ETIHADPais,BAPais,AMERICANUSPais,AMERICANPais,USPais,AZULTOTALPais,AZULNACPais,AZULINTERPais,COPAPais,AIRCANADAPais,OCEANAIRPais,GOLPais,ETHIOPIANPais,CONDORPais,TAAGPais,AIRCHINAPais,AIREUROPAPais,PASSAREDOPais,MZZPais,ATKPais,AERORIOPais,TOTALLINHASPais,TACVPais,LIDERPais,RIOLINHASPais,ATLASPais,SWISSPORTPais,STARBUCKSPais,CARGOLUXPais,AIRCULINAIREPais,WDFPais,AEROLINEASPais,AIRITALYPais,ARKEFLYPais,CONTINENTALPais,ICELANDAIRPais,JETAIRFLYPais,JORDANPais,KOREANPais,MOONJETPais,PAKISTANPais,ROYALAIRPais,SKYPais,SUPLICYPais,TACAPais,MISCPais,TOTALPais,PLPais)</definedName>
    <definedName name="LOGOPAISES2" localSheetId="0">CHOOSE('[47]PFT CIAS'!$C$3,'MODELO DE PROPOSTA'!LATAMPais,[0]!TAMTOTALPais,'MODELO DE PROPOSTA'!TAMINTERPais,[0]!TAMNACPais,'MODELO DE PROPOSTA'!SALAVIPPais,'MODELO DE PROPOSTA'!LANTOTALPais,'MODELO DE PROPOSTA'!LANAIRPais,'MODELO DE PROPOSTA'!LANARGPais,[0]!LANPERUPais,'MODELO DE PROPOSTA'!TAMPZPais,[0]!ABSAPais,'MODELO DE PROPOSTA'!UNITEDPais,'MODELO DE PROPOSTA'!TAPPais,[0]!LUFTHANSAPais,[0]!AIRFRANCEKLMPais,[0]!KLMPais,[0]!AIRFRANCEPais,'MODELO DE PROPOSTA'!ETIHADPais,'MODELO DE PROPOSTA'!BAPais,'MODELO DE PROPOSTA'!AMERICANUSPais,[0]!AMERICANPais,[0]!USPais,[0]!AZULTOTALPais,'MODELO DE PROPOSTA'!AZULNACPais,[0]!AZULINTERPais,[0]!COPAPais,'MODELO DE PROPOSTA'!AIRCANADAPais,[0]!OCEANAIRPais,[0]!GOLPais,'MODELO DE PROPOSTA'!ETHIOPIANPais,[0]!CONDORPais,'MODELO DE PROPOSTA'!TAAGPais,'MODELO DE PROPOSTA'!AIRCHINAPais,[0]!AIREUROPAPais,[0]!PASSAREDOPais,[0]!MZZPais,'MODELO DE PROPOSTA'!ATKPais,'MODELO DE PROPOSTA'!AERORIOPais,'MODELO DE PROPOSTA'!TOTALLINHASPais,[0]!TACVPais,'MODELO DE PROPOSTA'!LIDERPais,'MODELO DE PROPOSTA'!RIOLINHASPais,'MODELO DE PROPOSTA'!ATLASPais,'MODELO DE PROPOSTA'!SWISSPORTPais,[0]!STARBUCKSPais,[0]!CARGOLUXPais,'MODELO DE PROPOSTA'!AIRCULINAIREPais,[0]!WDFPais,[0]!AEROLINEASPais,'MODELO DE PROPOSTA'!AIRITALYPais,'MODELO DE PROPOSTA'!ARKEFLYPais,[0]!CONTINENTALPais,'MODELO DE PROPOSTA'!ICELANDAIRPais,'MODELO DE PROPOSTA'!JETAIRFLYPais,'MODELO DE PROPOSTA'!JORDANPais,[0]!KOREANPais,'MODELO DE PROPOSTA'!MOONJETPais,'MODELO DE PROPOSTA'!PAKISTANPais,[0]!ROYALAIRPais,[0]!SKYPais,[0]!SUPLICYPais,[0]!TACAPais,[0]!MISCPais,'MODELO DE PROPOSTA'!TOTALPais,[0]!PLPais)</definedName>
    <definedName name="LOGOPAISES2">CHOOSE('[47]PFT CIAS'!$C$3,LATAMPais,TAMTOTALPais,TAMINTERPais,TAMNACPais,SALAVIPPais,LANTOTALPais,LANAIRPais,LANARGPais,LANPERUPais,TAMPZPais,ABSAPais,UNITEDPais,TAPPais,LUFTHANSAPais,AIRFRANCEKLMPais,KLMPais,AIRFRANCEPais,ETIHADPais,BAPais,AMERICANUSPais,AMERICANPais,USPais,AZULTOTALPais,AZULNACPais,AZULINTERPais,COPAPais,AIRCANADAPais,OCEANAIRPais,GOLPais,ETHIOPIANPais,CONDORPais,TAAGPais,AIRCHINAPais,AIREUROPAPais,PASSAREDOPais,MZZPais,ATKPais,AERORIOPais,TOTALLINHASPais,TACVPais,LIDERPais,RIOLINHASPais,ATLASPais,SWISSPORTPais,STARBUCKSPais,CARGOLUXPais,AIRCULINAIREPais,WDFPais,AEROLINEASPais,AIRITALYPais,ARKEFLYPais,CONTINENTALPais,ICELANDAIRPais,JETAIRFLYPais,JORDANPais,KOREANPais,MOONJETPais,PAKISTANPais,ROYALAIRPais,SKYPais,SUPLICYPais,TACAPais,MISCPais,TOTALPais,PLPais)</definedName>
    <definedName name="LogosBRL2">#REF!</definedName>
    <definedName name="LongorShortCalc" localSheetId="0">[48]Control!#REF!</definedName>
    <definedName name="LongorShortCalc">[48]Control!#REF!</definedName>
    <definedName name="LUFTHANSA" localSheetId="0">#REF!</definedName>
    <definedName name="LUFTHANSA">#REF!</definedName>
    <definedName name="LUFTHANSAPais" localSheetId="0">#REF!</definedName>
    <definedName name="LUFTHANSAPais">#REF!</definedName>
    <definedName name="Main_Dish" localSheetId="0">#REF!</definedName>
    <definedName name="Main_Dish">#REF!</definedName>
    <definedName name="MAPA1" localSheetId="0">#REF!</definedName>
    <definedName name="MAPA1">#REF!</definedName>
    <definedName name="MAPA2" localSheetId="0">#REF!</definedName>
    <definedName name="MAPA2">#REF!</definedName>
    <definedName name="MAPA3" localSheetId="0">#REF!</definedName>
    <definedName name="MAPA3">#REF!</definedName>
    <definedName name="MAPA4" localSheetId="0">#REF!</definedName>
    <definedName name="MAPA4">#REF!</definedName>
    <definedName name="MAPA5" localSheetId="0">#REF!</definedName>
    <definedName name="MAPA5">#REF!</definedName>
    <definedName name="MAPA6" localSheetId="0">#REF!</definedName>
    <definedName name="MAPA6">#REF!</definedName>
    <definedName name="MAPA7" localSheetId="0">#REF!</definedName>
    <definedName name="MAPA7">#REF!</definedName>
    <definedName name="MARTES" localSheetId="0">#REF!</definedName>
    <definedName name="MARTES">#REF!</definedName>
    <definedName name="MenuBarStatus">[26]Control!$G$4</definedName>
    <definedName name="Mês" localSheetId="0">#REF!</definedName>
    <definedName name="Mês">#REF!</definedName>
    <definedName name="mic" localSheetId="0">#REF!</definedName>
    <definedName name="mic">#REF!</definedName>
    <definedName name="Mio" localSheetId="0">#REF!</definedName>
    <definedName name="Mio">#REF!</definedName>
    <definedName name="MISC" localSheetId="0">#REF!</definedName>
    <definedName name="MISC">#REF!</definedName>
    <definedName name="MISCPais" localSheetId="0">#REF!</definedName>
    <definedName name="MISCPais">#REF!</definedName>
    <definedName name="mon" localSheetId="0">#REF!</definedName>
    <definedName name="mon">#REF!</definedName>
    <definedName name="Monat" localSheetId="0">#REF!</definedName>
    <definedName name="Monat">#REF!</definedName>
    <definedName name="month">'[49]act x bud'!$J$2</definedName>
    <definedName name="month_selection">[21]Reports_Control!$A$14</definedName>
    <definedName name="month1">[50]Settings!$C$38</definedName>
    <definedName name="MonthCap" localSheetId="0">#REF!</definedName>
    <definedName name="MonthCap">#REF!</definedName>
    <definedName name="Monthly_Actuals_Summary" localSheetId="0">#REF!</definedName>
    <definedName name="Monthly_Actuals_Summary">#REF!</definedName>
    <definedName name="MonthNmbr" localSheetId="0">#REF!</definedName>
    <definedName name="MonthNmbr">#REF!</definedName>
    <definedName name="MonthNumber">[51]Settings!$D$40</definedName>
    <definedName name="MONTHS">'[32]LBR INDICES'!$I$11:$T$11</definedName>
    <definedName name="MonthsAbbr" localSheetId="0">#REF!</definedName>
    <definedName name="MonthsAbbr">#REF!</definedName>
    <definedName name="MOONJET" localSheetId="0">#REF!</definedName>
    <definedName name="MOONJET">#REF!</definedName>
    <definedName name="MOONJETPais" localSheetId="0">#REF!</definedName>
    <definedName name="MOONJETPais">#REF!</definedName>
    <definedName name="MPL" localSheetId="0">#REF!</definedName>
    <definedName name="MPL">#REF!</definedName>
    <definedName name="mrkpf">[14]parametros!$B$11</definedName>
    <definedName name="mrkpnf">[14]parametros!$B$12</definedName>
    <definedName name="Mth" localSheetId="0">#REF!</definedName>
    <definedName name="Mth">#REF!</definedName>
    <definedName name="MZZ" localSheetId="0">#REF!</definedName>
    <definedName name="MZZ">#REF!</definedName>
    <definedName name="MZZPais" localSheetId="0">#REF!</definedName>
    <definedName name="MZZPais">#REF!</definedName>
    <definedName name="N" localSheetId="0">#REF!</definedName>
    <definedName name="N">#REF!</definedName>
    <definedName name="NAT" localSheetId="0">#REF!</definedName>
    <definedName name="NAT">#REF!</definedName>
    <definedName name="nextmonth">[52]Settings!$C$39</definedName>
    <definedName name="nn">{#N/A,#N/A,FALSE,"WOBE_DE.XLS";#N/A,#N/A,FALSE,"WOB_1.XLS";#N/A,#N/A,FALSE,"WOB_2.XLS";#N/A,#N/A,FALSE,"WOB_3.XLS";#N/A,#N/A,FALSE,"WOB_4.XLS";#N/A,#N/A,FALSE,"WOB_5.XLS"}</definedName>
    <definedName name="nnnnn" localSheetId="0">#REF!</definedName>
    <definedName name="nnnnn">#REF!</definedName>
    <definedName name="NSynch" localSheetId="0">#REF!</definedName>
    <definedName name="NSynch">#REF!</definedName>
    <definedName name="NumCompanies" localSheetId="0">#REF!</definedName>
    <definedName name="NumCompanies">#REF!</definedName>
    <definedName name="Ö">{#N/A,#N/A,FALSE,"WOB_1.XLS";#N/A,#N/A,FALSE,"WOB_2.XLS";#N/A,#N/A,FALSE,"WOB_3.XLS";#N/A,#N/A,FALSE,"WOB_4.XLS";#N/A,#N/A,FALSE,"WOB_5.XLS"}</definedName>
    <definedName name="OBJETO">'[53]BASE TABELA'!$A$14:$A$172</definedName>
    <definedName name="OCEANAIR" localSheetId="0">#REF!</definedName>
    <definedName name="OCEANAIR">#REF!</definedName>
    <definedName name="OCEANAIRPais" localSheetId="0">#REF!</definedName>
    <definedName name="OCEANAIRPais">#REF!</definedName>
    <definedName name="odr">{#N/A,#N/A,FALSE,"WOBE_DE.XLS";#N/A,#N/A,FALSE,"WOB_1.XLS";#N/A,#N/A,FALSE,"WOB_2.XLS";#N/A,#N/A,FALSE,"WOB_3.XLS";#N/A,#N/A,FALSE,"WOB_4.XLS";#N/A,#N/A,FALSE,"WOB_5.XLS"}</definedName>
    <definedName name="ODR_TOP_10">{#N/A,#N/A,FALSE,"WOB_1.XLS";#N/A,#N/A,FALSE,"WOB_2.XLS";#N/A,#N/A,FALSE,"WOB_3.XLS";#N/A,#N/A,FALSE,"WOB_4.XLS";#N/A,#N/A,FALSE,"WOB_5.XLS"}</definedName>
    <definedName name="OFSI_Con___Make_SMART_TB___General_Rvw_Qry2" localSheetId="0">#REF!</definedName>
    <definedName name="OFSI_Con___Make_SMART_TB___General_Rvw_Qry2">#REF!</definedName>
    <definedName name="OnLineStatus">[26]Control!$C$26</definedName>
    <definedName name="opc">[14]parametros!$E$18</definedName>
    <definedName name="OPSHRS">'[32]LBR INDICES'!$I$16:$T$16</definedName>
    <definedName name="P_AND_L" localSheetId="0">#REF!</definedName>
    <definedName name="P_AND_L">#REF!</definedName>
    <definedName name="P_L" localSheetId="0">'[1]P&amp;L'!#REF!</definedName>
    <definedName name="P_L">'[1]P&amp;L'!#REF!</definedName>
    <definedName name="P1KEBITDA">[26]Switches!$C$6</definedName>
    <definedName name="PAct" localSheetId="0">#REF!</definedName>
    <definedName name="PAct">#REF!</definedName>
    <definedName name="PageMaker" localSheetId="0">#REF!</definedName>
    <definedName name="PageMaker">#REF!</definedName>
    <definedName name="PAKISTAN" localSheetId="0">#REF!</definedName>
    <definedName name="PAKISTAN">#REF!</definedName>
    <definedName name="PAKISTANPais" localSheetId="0">#REF!</definedName>
    <definedName name="PAKISTANPais">#REF!</definedName>
    <definedName name="PASSAREDO" localSheetId="0">#REF!</definedName>
    <definedName name="PASSAREDO">#REF!</definedName>
    <definedName name="PASSAREDOPais" localSheetId="0">#REF!</definedName>
    <definedName name="PASSAREDOPais">#REF!</definedName>
    <definedName name="PaxNal00" localSheetId="0">#REF!</definedName>
    <definedName name="PaxNal00">#REF!</definedName>
    <definedName name="Paxnal99">[54]PaxNal99!$C$3:$R$3200</definedName>
    <definedName name="PBud" localSheetId="0">#REF!</definedName>
    <definedName name="PBud">#REF!</definedName>
    <definedName name="Period">[55]Settings!$B$3</definedName>
    <definedName name="Period_2" localSheetId="0">#REF!</definedName>
    <definedName name="Period_2">#REF!</definedName>
    <definedName name="Period2" localSheetId="0">#REF!</definedName>
    <definedName name="Period2">#REF!</definedName>
    <definedName name="PESOS" localSheetId="0">#REF!</definedName>
    <definedName name="PESOS">#REF!</definedName>
    <definedName name="PG3A" localSheetId="0">#REF!</definedName>
    <definedName name="PG3A">#REF!</definedName>
    <definedName name="PG3B" localSheetId="0">#REF!</definedName>
    <definedName name="PG3B">#REF!</definedName>
    <definedName name="Pivot_Basis" localSheetId="0">#REF!</definedName>
    <definedName name="Pivot_Basis">#REF!</definedName>
    <definedName name="Pivot_Result" localSheetId="0">#REF!</definedName>
    <definedName name="Pivot_Result">#REF!</definedName>
    <definedName name="PLPais" localSheetId="0">#REF!</definedName>
    <definedName name="PLPais">#REF!</definedName>
    <definedName name="PortActDenom" localSheetId="0">#REF!</definedName>
    <definedName name="PortActDenom">#REF!</definedName>
    <definedName name="PortDenom" localSheetId="0">#REF!</definedName>
    <definedName name="PortDenom">#REF!</definedName>
    <definedName name="pos" localSheetId="0">#REF!</definedName>
    <definedName name="pos">#REF!</definedName>
    <definedName name="pos_data" localSheetId="0">#REF!</definedName>
    <definedName name="pos_data">#REF!</definedName>
    <definedName name="PPAccum">1</definedName>
    <definedName name="PPEuro">1</definedName>
    <definedName name="PPUpdate">0</definedName>
    <definedName name="PPWorkState">0</definedName>
    <definedName name="preset" localSheetId="0">#REF!</definedName>
    <definedName name="preset">#REF!</definedName>
    <definedName name="PRESIOSPRT">[14]Diccionario!$B$3</definedName>
    <definedName name="PREVISÃO_DO_CONSUMO_MÉDIO_MENSAL_DA_MERCADO_RIA" localSheetId="0">[1]Detailed!#REF!</definedName>
    <definedName name="PREVISÃO_DO_CONSUMO_MÉDIO_MENSAL_DA_MERCADO_RIA">[1]Detailed!#REF!</definedName>
    <definedName name="price" localSheetId="0">'[18]GRU - Annualized'!#REF!</definedName>
    <definedName name="price">'[18]GRU - Annualized'!#REF!</definedName>
    <definedName name="PRICESHEET" localSheetId="0">#REF!</definedName>
    <definedName name="PRICESHEET">#REF!</definedName>
    <definedName name="Print_Area_MI" localSheetId="0">#REF!</definedName>
    <definedName name="Print_Area_MI">#REF!</definedName>
    <definedName name="prior_global_options">[26]Control!$O$34:$P$44</definedName>
    <definedName name="prior_sheet_options">[26]Control!$O$4:$P$31</definedName>
    <definedName name="PriorYearScenario">[13]Variables!$B$43</definedName>
    <definedName name="Production" localSheetId="0">#REF!</definedName>
    <definedName name="Production">#REF!</definedName>
    <definedName name="PROFIT_AND_LOSS__Lucros_e_Perdas" localSheetId="0">#REF!</definedName>
    <definedName name="PROFIT_AND_LOSS__Lucros_e_Perdas">#REF!</definedName>
    <definedName name="Profit_Loss" localSheetId="0">#REF!</definedName>
    <definedName name="Profit_Loss">#REF!</definedName>
    <definedName name="PTotRev" localSheetId="0">#REF!</definedName>
    <definedName name="PTotRev">#REF!</definedName>
    <definedName name="q">{#N/A,#N/A,FALSE,"WOBE_DE.XLS";#N/A,#N/A,FALSE,"WOB_1.XLS";#N/A,#N/A,FALSE,"WOB_2.XLS";#N/A,#N/A,FALSE,"WOB_3.XLS";#N/A,#N/A,FALSE,"WOB_4.XLS";#N/A,#N/A,FALSE,"WOB_5.XLS"}</definedName>
    <definedName name="Q_BS_Output" localSheetId="0">#REF!</definedName>
    <definedName name="Q_BS_Output">#REF!</definedName>
    <definedName name="Q_IS_Output" localSheetId="0">#REF!</definedName>
    <definedName name="Q_IS_Output">#REF!</definedName>
    <definedName name="Q_mapper_IS" localSheetId="0">#REF!</definedName>
    <definedName name="Q_mapper_IS">#REF!</definedName>
    <definedName name="Q_Mapping_BS" localSheetId="0">#REF!</definedName>
    <definedName name="Q_Mapping_BS">#REF!</definedName>
    <definedName name="Q_mappper" localSheetId="0">#REF!</definedName>
    <definedName name="Q_mappper">#REF!</definedName>
    <definedName name="Q_Sort_BS" localSheetId="0">#REF!</definedName>
    <definedName name="Q_Sort_BS">#REF!</definedName>
    <definedName name="qq">{#N/A,#N/A,FALSE,"WOB_1.XLS";#N/A,#N/A,FALSE,"WOB_2.XLS";#N/A,#N/A,FALSE,"WOB_3.XLS";#N/A,#N/A,FALSE,"WOB_4.XLS";#N/A,#N/A,FALSE,"WOB_5.XLS"}</definedName>
    <definedName name="quad1" localSheetId="0">#REF!</definedName>
    <definedName name="quad1">#REF!</definedName>
    <definedName name="quad2" localSheetId="0">#REF!</definedName>
    <definedName name="quad2">#REF!</definedName>
    <definedName name="QUADINF" localSheetId="0">#REF!</definedName>
    <definedName name="QUADINF">#REF!</definedName>
    <definedName name="Quadro1" localSheetId="0">#REF!</definedName>
    <definedName name="Quadro1">#REF!</definedName>
    <definedName name="Quadro2" localSheetId="0">#REF!</definedName>
    <definedName name="Quadro2">#REF!</definedName>
    <definedName name="QUADROA" localSheetId="0">#REF!</definedName>
    <definedName name="QUADROA">#REF!</definedName>
    <definedName name="QUADROB" localSheetId="0">#REF!</definedName>
    <definedName name="QUADROB">#REF!</definedName>
    <definedName name="QUAIND" localSheetId="0">#REF!</definedName>
    <definedName name="QUAIND">#REF!</definedName>
    <definedName name="QuartAbbr" localSheetId="0">#REF!</definedName>
    <definedName name="QuartAbbr">#REF!</definedName>
    <definedName name="Query3" localSheetId="0">#REF!</definedName>
    <definedName name="Query3">#REF!</definedName>
    <definedName name="Range1" localSheetId="0">#REF!</definedName>
    <definedName name="Range1">#REF!</definedName>
    <definedName name="range2" localSheetId="0">#REF!</definedName>
    <definedName name="range2">#REF!</definedName>
    <definedName name="Range3" localSheetId="0">#REF!</definedName>
    <definedName name="Range3">#REF!</definedName>
    <definedName name="raphael">{"Consolidated Income Statement",#N/A,TRUE,"Deal";"Consolidated Balance Sheet",#N/A,TRUE,"Deal";"Consolidated Cash Flow",#N/A,TRUE,"Deal";"Target Income Statement",#N/A,TRUE,"Target";"Target Balance Sheet",#N/A,TRUE,"Target";"Target Cash Flow",#N/A,TRUE,"Target";"Acquiror Income Statement",#N/A,TRUE,"Acquiror";"Acquiror Balance Sheet",#N/A,TRUE,"Acquiror";"Acquiror Cash Flow",#N/A,TRUE,"Acquiror"}</definedName>
    <definedName name="REC" localSheetId="0">#REF!</definedName>
    <definedName name="REC">#REF!</definedName>
    <definedName name="Recipient" localSheetId="0">#REF!</definedName>
    <definedName name="Recipient">#REF!</definedName>
    <definedName name="ReferenciaTrafego" localSheetId="0">#REF!</definedName>
    <definedName name="ReferenciaTrafego">#REF!</definedName>
    <definedName name="RepAllAct" localSheetId="0">#REF!</definedName>
    <definedName name="RepAllAct">#REF!</definedName>
    <definedName name="RepBSCSC" localSheetId="0">#REF!</definedName>
    <definedName name="RepBSCSC">#REF!</definedName>
    <definedName name="RepBSCurr" localSheetId="0">#REF!</definedName>
    <definedName name="RepBSCurr">#REF!</definedName>
    <definedName name="RepCust" localSheetId="0">#REF!</definedName>
    <definedName name="RepCust">#REF!</definedName>
    <definedName name="RepDep" localSheetId="0">#REF!</definedName>
    <definedName name="RepDep">#REF!</definedName>
    <definedName name="RepDetBS" localSheetId="0">#REF!</definedName>
    <definedName name="RepDetBS">#REF!</definedName>
    <definedName name="RepDetPL" localSheetId="0">#REF!</definedName>
    <definedName name="RepDetPL">#REF!</definedName>
    <definedName name="RepGAAP" localSheetId="0">#REF!</definedName>
    <definedName name="RepGAAP">#REF!</definedName>
    <definedName name="RepHC" localSheetId="0">#REF!</definedName>
    <definedName name="RepHC">#REF!</definedName>
    <definedName name="RepHrs" localSheetId="0">#REF!</definedName>
    <definedName name="RepHrs">#REF!</definedName>
    <definedName name="ReplaceMe" localSheetId="0">#REF!</definedName>
    <definedName name="ReplaceMe">#REF!</definedName>
    <definedName name="ReportCurrency">[13]Variables!$B$30</definedName>
    <definedName name="RepPay" localSheetId="0">#REF!</definedName>
    <definedName name="RepPay">#REF!</definedName>
    <definedName name="RepPayStat" localSheetId="0">#REF!</definedName>
    <definedName name="RepPayStat">#REF!</definedName>
    <definedName name="RepPlCSC" localSheetId="0">#REF!</definedName>
    <definedName name="RepPlCSC">#REF!</definedName>
    <definedName name="RepPLCurr" localSheetId="0">#REF!</definedName>
    <definedName name="RepPLCurr">#REF!</definedName>
    <definedName name="RepRev" localSheetId="0">#REF!</definedName>
    <definedName name="RepRev">#REF!</definedName>
    <definedName name="RepTP" localSheetId="0">#REF!</definedName>
    <definedName name="RepTP">#REF!</definedName>
    <definedName name="RepTT" localSheetId="0">#REF!</definedName>
    <definedName name="RepTT">#REF!</definedName>
    <definedName name="Retail" localSheetId="0">#REF!</definedName>
    <definedName name="Retail">#REF!</definedName>
    <definedName name="RetrieveStatus" localSheetId="0">[48]Control!#REF!</definedName>
    <definedName name="RetrieveStatus">[48]Control!#REF!</definedName>
    <definedName name="RICARDO" localSheetId="0">[40]Usages!#REF!</definedName>
    <definedName name="RICARDO">[40]Usages!#REF!</definedName>
    <definedName name="RIOLINHAS" localSheetId="0">#REF!</definedName>
    <definedName name="RIOLINHAS">#REF!</definedName>
    <definedName name="RIOLINHASPais" localSheetId="0">#REF!</definedName>
    <definedName name="RIOLINHASPais">#REF!</definedName>
    <definedName name="RollupOrUnit">[26]Control!$C$16</definedName>
    <definedName name="RollupParent1">[26]Control!$C$32</definedName>
    <definedName name="RollupParent2">[26]Control!$C$34</definedName>
    <definedName name="RollupParent3">[26]Control!$C$36</definedName>
    <definedName name="RollupParent4">[26]Control!$C$38</definedName>
    <definedName name="RollupParent5">[26]Control!$C$40</definedName>
    <definedName name="RollupParent6">[26]Control!$C$42</definedName>
    <definedName name="ROYALAIR" localSheetId="0">#REF!</definedName>
    <definedName name="ROYALAIR">#REF!</definedName>
    <definedName name="ROYALAIRPais" localSheetId="0">#REF!</definedName>
    <definedName name="ROYALAIRPais">#REF!</definedName>
    <definedName name="RVTVCurrentVersionControl" localSheetId="0">#REF!</definedName>
    <definedName name="RVTVCurrentVersionControl">#REF!</definedName>
    <definedName name="RVTVTemplateVersionControl" localSheetId="0">#REF!</definedName>
    <definedName name="RVTVTemplateVersionControl">#REF!</definedName>
    <definedName name="s" localSheetId="0">#REF!</definedName>
    <definedName name="s">#REF!</definedName>
    <definedName name="SALAVIP" localSheetId="0">#REF!</definedName>
    <definedName name="SALAVIP">#REF!</definedName>
    <definedName name="SALAVIPPais" localSheetId="0">#REF!</definedName>
    <definedName name="SALAVIPPais">#REF!</definedName>
    <definedName name="Sales_By_Airl" localSheetId="0">#REF!</definedName>
    <definedName name="Sales_By_Airl">#REF!</definedName>
    <definedName name="Sanduiche">{#N/A,#N/A,FALSE,"WOB_1.XLS";#N/A,#N/A,FALSE,"WOB_2.XLS";#N/A,#N/A,FALSE,"WOB_3.XLS";#N/A,#N/A,FALSE,"WOB_4.XLS";#N/A,#N/A,FALSE,"WOB_5.XLS"}</definedName>
    <definedName name="SanduicheNovo" localSheetId="0">[1]Detailed!#REF!</definedName>
    <definedName name="SanduicheNovo">[1]Detailed!#REF!</definedName>
    <definedName name="SAP_CC" localSheetId="0">#REF!</definedName>
    <definedName name="SAP_CC">#REF!</definedName>
    <definedName name="SAP_CC1" localSheetId="0">#REF!</definedName>
    <definedName name="SAP_CC1">#REF!</definedName>
    <definedName name="SAP_CC2" localSheetId="0">#REF!</definedName>
    <definedName name="SAP_CC2">#REF!</definedName>
    <definedName name="SAP_CC3" localSheetId="0">#REF!</definedName>
    <definedName name="SAP_CC3">#REF!</definedName>
    <definedName name="SAP_CC4" localSheetId="0">#REF!</definedName>
    <definedName name="SAP_CC4">#REF!</definedName>
    <definedName name="SAP_CC5" localSheetId="0">#REF!</definedName>
    <definedName name="SAP_CC5">#REF!</definedName>
    <definedName name="SAP_CC6" localSheetId="0">#REF!</definedName>
    <definedName name="SAP_CC6">#REF!</definedName>
    <definedName name="SAP_TB" localSheetId="0">#REF!</definedName>
    <definedName name="SAP_TB">#REF!</definedName>
    <definedName name="SAPFuncF4Help" localSheetId="0">Main.SAPF4Help()</definedName>
    <definedName name="SAPFuncF4Help">Main.SAPF4Help()</definedName>
    <definedName name="SAPTrigger_Tabelle1_Tabelle1D1">[56]sapactivexlhiddensheet!$A$39</definedName>
    <definedName name="SAPTrigger_Tabelle1_Tabelle1D2">[57]sapactivexlhiddensheet!$B$39</definedName>
    <definedName name="SAPTrigger_Tabelle11_Tabelle11D1">[57]sapactivexlhiddensheet!$C$39</definedName>
    <definedName name="SAPTrigger_Tabelle11_Tabelle11D2">[57]sapactivexlhiddensheet!$H$39</definedName>
    <definedName name="SAPTrigger_Tabelle11_Tabelle11D3">[57]sapactivexlhiddensheet!$I$39</definedName>
    <definedName name="SAPTrigger_Tabelle11_Tabelle11D4">[57]sapactivexlhiddensheet!$J$39</definedName>
    <definedName name="SAPTrigger_Tabelle111_Tabelle111D1">[57]sapactivexlhiddensheet!$D$39</definedName>
    <definedName name="SAPTrigger_Tabelle111_Tabelle111D2">[57]sapactivexlhiddensheet!$E$39</definedName>
    <definedName name="SAPTrigger_Tabelle111_Tabelle111D3">[57]sapactivexlhiddensheet!$F$39</definedName>
    <definedName name="SAPTrigger_Tabelle111_Tabelle111D4">[57]sapactivexlhiddensheet!$G$39</definedName>
    <definedName name="SbName">[26]Control!$C$18</definedName>
    <definedName name="Scale" localSheetId="0">#REF!</definedName>
    <definedName name="Scale">#REF!</definedName>
    <definedName name="Scenario">[12]Controls!$A$38:$D$44</definedName>
    <definedName name="SCL" localSheetId="0">#REF!</definedName>
    <definedName name="SCL">#REF!</definedName>
    <definedName name="scriptpaste" localSheetId="0">[58]ReportScriptRetrieval!#REF!</definedName>
    <definedName name="scriptpaste">[58]ReportScriptRetrieval!#REF!</definedName>
    <definedName name="sdfkljlksdfjkl">{#N/A,#N/A,FALSE,"WOBE_DE.XLS";#N/A,#N/A,FALSE,"WOB_1.XLS";#N/A,#N/A,FALSE,"WOB_2.XLS";#N/A,#N/A,FALSE,"WOB_3.XLS";#N/A,#N/A,FALSE,"WOB_4.XLS";#N/A,#N/A,FALSE,"WOB_5.XLS"}</definedName>
    <definedName name="sdgs" localSheetId="0">#REF!</definedName>
    <definedName name="sdgs">#REF!</definedName>
    <definedName name="Sectors" localSheetId="0">#REF!</definedName>
    <definedName name="Sectors">#REF!</definedName>
    <definedName name="SeguimentoNegocio" localSheetId="0">#REF!</definedName>
    <definedName name="SeguimentoNegocio">#REF!</definedName>
    <definedName name="Selected_Kitchen_Alias">[23]Control!$C$75</definedName>
    <definedName name="SelectedKitchen">[22]Sheet1!$A$1</definedName>
    <definedName name="SelectedScenario">[59]Control!$C$154</definedName>
    <definedName name="SendBridgeKitchen">[24]Variables!$B$7</definedName>
    <definedName name="servcater_format" localSheetId="0">#REF!</definedName>
    <definedName name="servcater_format">#REF!</definedName>
    <definedName name="short2" localSheetId="0">#REF!</definedName>
    <definedName name="short2">#REF!</definedName>
    <definedName name="SKY" localSheetId="0">#REF!</definedName>
    <definedName name="SKY">#REF!</definedName>
    <definedName name="SKYPais" localSheetId="0">#REF!</definedName>
    <definedName name="SKYPais">#REF!</definedName>
    <definedName name="SLActEuro" localSheetId="0">#REF!</definedName>
    <definedName name="SLActEuro">#REF!</definedName>
    <definedName name="SLActLoc" localSheetId="0">#REF!</definedName>
    <definedName name="SLActLoc">#REF!</definedName>
    <definedName name="SLBudEuro" localSheetId="0">#REF!</definedName>
    <definedName name="SLBudEuro">#REF!</definedName>
    <definedName name="SLBudLoc" localSheetId="0">#REF!</definedName>
    <definedName name="SLBudLoc">#REF!</definedName>
    <definedName name="SMART" localSheetId="0">[25]Settings!#REF!</definedName>
    <definedName name="SMART">[25]Settings!#REF!</definedName>
    <definedName name="SMART_dep1" localSheetId="0">#REF!</definedName>
    <definedName name="SMART_dep1">#REF!</definedName>
    <definedName name="SMART_dep2" localSheetId="0">#REF!</definedName>
    <definedName name="SMART_dep2">#REF!</definedName>
    <definedName name="SMART_dep3" localSheetId="0">#REF!</definedName>
    <definedName name="SMART_dep3">#REF!</definedName>
    <definedName name="SMART_dep4" localSheetId="0">#REF!</definedName>
    <definedName name="SMART_dep4">#REF!</definedName>
    <definedName name="SMART_dep5" localSheetId="0">#REF!</definedName>
    <definedName name="SMART_dep5">#REF!</definedName>
    <definedName name="SMART_dep6" localSheetId="0">#REF!</definedName>
    <definedName name="SMART_dep6">#REF!</definedName>
    <definedName name="SpecifiedVarPer" localSheetId="0">#REF!</definedName>
    <definedName name="SpecifiedVarPer">#REF!</definedName>
    <definedName name="ss" localSheetId="0">#REF!</definedName>
    <definedName name="ss">#REF!</definedName>
    <definedName name="SSA" localSheetId="0">#REF!</definedName>
    <definedName name="SSA">#REF!</definedName>
    <definedName name="SSBudVFacor">[20]SandS!$D$71</definedName>
    <definedName name="sss">{#N/A,#N/A,FALSE,"WOB_1.XLS";#N/A,#N/A,FALSE,"WOB_2.XLS";#N/A,#N/A,FALSE,"WOB_3.XLS";#N/A,#N/A,FALSE,"WOB_4.XLS";#N/A,#N/A,FALSE,"WOB_5.XLS"}</definedName>
    <definedName name="sssssssss">{#N/A,#N/A,FALSE,"WOBE_DE.XLS";#N/A,#N/A,FALSE,"WOB_1.XLS";#N/A,#N/A,FALSE,"WOB_2.XLS";#N/A,#N/A,FALSE,"WOB_3.XLS";#N/A,#N/A,FALSE,"WOB_4.XLS";#N/A,#N/A,FALSE,"WOB_5.XLS"}</definedName>
    <definedName name="STARBUCKS" localSheetId="0">#REF!</definedName>
    <definedName name="STARBUCKS">#REF!</definedName>
    <definedName name="STARBUCKSPais" localSheetId="0">#REF!</definedName>
    <definedName name="STARBUCKSPais">#REF!</definedName>
    <definedName name="Starter" localSheetId="0">#REF!</definedName>
    <definedName name="Starter">#REF!</definedName>
    <definedName name="StartKitchenList">[26]Control!$R$4</definedName>
    <definedName name="StatUploadVersionControl" localSheetId="0">#REF!</definedName>
    <definedName name="StatUploadVersionControl">#REF!</definedName>
    <definedName name="StrControlSheet" localSheetId="0">[48]Control!#REF!</definedName>
    <definedName name="StrControlSheet">[48]Control!#REF!</definedName>
    <definedName name="SUB_COST" localSheetId="0">#REF!</definedName>
    <definedName name="SUB_COST">#REF!</definedName>
    <definedName name="sub_sch" localSheetId="0">#REF!</definedName>
    <definedName name="sub_sch">#REF!</definedName>
    <definedName name="Subject" localSheetId="0">#REF!</definedName>
    <definedName name="Subject">#REF!</definedName>
    <definedName name="SUPLICY" localSheetId="0">#REF!</definedName>
    <definedName name="SUPLICY">#REF!</definedName>
    <definedName name="SUPLICYPais" localSheetId="0">#REF!</definedName>
    <definedName name="SUPLICYPais">#REF!</definedName>
    <definedName name="SW283V3" localSheetId="0">'[41]P&amp;L'!#REF!</definedName>
    <definedName name="SW283V3">'[41]P&amp;L'!#REF!</definedName>
    <definedName name="SWISSPORT" localSheetId="0">#REF!</definedName>
    <definedName name="SWISSPORT">#REF!</definedName>
    <definedName name="SWISSPORTPais" localSheetId="0">#REF!</definedName>
    <definedName name="SWISSPORTPais">#REF!</definedName>
    <definedName name="SwitchMenuBar">[26]Control!$G$3</definedName>
    <definedName name="SwitchReLogin">[26]Control!$C$10</definedName>
    <definedName name="t">{"Consolidated Income Statement",#N/A,TRUE,"Deal";"Consolidated Balance Sheet",#N/A,TRUE,"Deal";"Consolidated Cash Flow",#N/A,TRUE,"Deal";"Target Income Statement",#N/A,TRUE,"Target";"Target Balance Sheet",#N/A,TRUE,"Target";"Target Cash Flow",#N/A,TRUE,"Target";"Acquiror Income Statement",#N/A,TRUE,"Acquiror";"Acquiror Balance Sheet",#N/A,TRUE,"Acquiror";"Acquiror Cash Flow",#N/A,TRUE,"Acquiror"}</definedName>
    <definedName name="TAAG" localSheetId="0">#REF!</definedName>
    <definedName name="TAAG">#REF!</definedName>
    <definedName name="TAAGPais" localSheetId="0">#REF!</definedName>
    <definedName name="TAAGPais">#REF!</definedName>
    <definedName name="TAB" localSheetId="0">#REF!</definedName>
    <definedName name="TAB">#REF!</definedName>
    <definedName name="TACA" localSheetId="0">#REF!</definedName>
    <definedName name="TACA">#REF!</definedName>
    <definedName name="TACAPais" localSheetId="0">#REF!</definedName>
    <definedName name="TACAPais">#REF!</definedName>
    <definedName name="TACV" localSheetId="0">#REF!</definedName>
    <definedName name="TACV">#REF!</definedName>
    <definedName name="TACVPais" localSheetId="0">#REF!</definedName>
    <definedName name="TACVPais">#REF!</definedName>
    <definedName name="TAMINTER" localSheetId="0">#REF!</definedName>
    <definedName name="TAMINTER">#REF!</definedName>
    <definedName name="TAMINTERPais" localSheetId="0">#REF!</definedName>
    <definedName name="TAMINTERPais">#REF!</definedName>
    <definedName name="TAMNAC" localSheetId="0">#REF!</definedName>
    <definedName name="TAMNAC">#REF!</definedName>
    <definedName name="TAMNACPais" localSheetId="0">#REF!</definedName>
    <definedName name="TAMNACPais">#REF!</definedName>
    <definedName name="TAMPZ" localSheetId="0">#REF!</definedName>
    <definedName name="TAMPZ">#REF!</definedName>
    <definedName name="TAMPZPais" localSheetId="0">#REF!</definedName>
    <definedName name="TAMPZPais">#REF!</definedName>
    <definedName name="TAMTOTAL" localSheetId="0">#REF!</definedName>
    <definedName name="TAMTOTAL">#REF!</definedName>
    <definedName name="TAMTOTALPais" localSheetId="0">#REF!</definedName>
    <definedName name="TAMTOTALPais">#REF!</definedName>
    <definedName name="TAP" localSheetId="0">#REF!</definedName>
    <definedName name="TAP">#REF!</definedName>
    <definedName name="TAPPais" localSheetId="0">#REF!</definedName>
    <definedName name="TAPPais">#REF!</definedName>
    <definedName name="TC">{#N/A,#N/A,FALSE,"WOB_1.XLS";#N/A,#N/A,FALSE,"WOB_2.XLS";#N/A,#N/A,FALSE,"WOB_3.XLS";#N/A,#N/A,FALSE,"WOB_4.XLS";#N/A,#N/A,FALSE,"WOB_5.XLS"}</definedName>
    <definedName name="TEST0" localSheetId="0">#REF!</definedName>
    <definedName name="TEST0">#REF!</definedName>
    <definedName name="TEST1" localSheetId="0">'[4]Base 2007'!#REF!</definedName>
    <definedName name="TEST1">'[4]Base 2007'!#REF!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'[4]Base 2007'!#REF!</definedName>
    <definedName name="TEST2">'[4]Base 2007'!#REF!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23" localSheetId="0">#REF!</definedName>
    <definedName name="TEST23">#REF!</definedName>
    <definedName name="TEST24" localSheetId="0">#REF!</definedName>
    <definedName name="TEST24">#REF!</definedName>
    <definedName name="TEST25" localSheetId="0">#REF!</definedName>
    <definedName name="TEST25">#REF!</definedName>
    <definedName name="TEST26" localSheetId="0">#REF!</definedName>
    <definedName name="TEST26">#REF!</definedName>
    <definedName name="TEST27" localSheetId="0">#REF!</definedName>
    <definedName name="TEST27">#REF!</definedName>
    <definedName name="TEST28" localSheetId="0">#REF!</definedName>
    <definedName name="TEST28">#REF!</definedName>
    <definedName name="TEST29" localSheetId="0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>#REF!</definedName>
    <definedName name="TEST31" localSheetId="0">#REF!</definedName>
    <definedName name="TEST31">#REF!</definedName>
    <definedName name="TEST32" localSheetId="0">#REF!</definedName>
    <definedName name="TEST32">#REF!</definedName>
    <definedName name="TEST33" localSheetId="0">#REF!</definedName>
    <definedName name="TEST33">#REF!</definedName>
    <definedName name="TEST34" localSheetId="0">#REF!</definedName>
    <definedName name="TEST34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E" localSheetId="0">#REF!</definedName>
    <definedName name="TESTE">#REF!</definedName>
    <definedName name="TESTHKEY" localSheetId="0">#REF!</definedName>
    <definedName name="TESTHKEY">#REF!</definedName>
    <definedName name="TESTKEYS" localSheetId="0">'[4]Base 2007'!#REF!</definedName>
    <definedName name="TESTKEYS">'[4]Base 2007'!#REF!</definedName>
    <definedName name="TESTVKEY" localSheetId="0">#REF!</definedName>
    <definedName name="TESTVKEY">#REF!</definedName>
    <definedName name="TEXT" localSheetId="0">#REF!</definedName>
    <definedName name="TEXT">#REF!</definedName>
    <definedName name="TimeStamp">[13]Variables!$B$31</definedName>
    <definedName name="TipoDocumento" localSheetId="0">#REF!</definedName>
    <definedName name="TipoDocumento">#REF!</definedName>
    <definedName name="TitleKitchenList">[26]Control!$R$3</definedName>
    <definedName name="TopDownOrBottomUp">[26]Switches!$C$7:$N$7</definedName>
    <definedName name="TOTAL" localSheetId="0">#REF!</definedName>
    <definedName name="TOTAL">#REF!</definedName>
    <definedName name="TOTALLINHAS" localSheetId="0">#REF!</definedName>
    <definedName name="TOTALLINHAS">#REF!</definedName>
    <definedName name="TOTALLINHASPais" localSheetId="0">#REF!</definedName>
    <definedName name="TOTALLINHASPais">#REF!</definedName>
    <definedName name="TOTALPais" localSheetId="0">#REF!</definedName>
    <definedName name="TOTALPais">#REF!</definedName>
    <definedName name="TOTOCUP" localSheetId="0">#REF!</definedName>
    <definedName name="TOTOCUP">#REF!</definedName>
    <definedName name="TP" localSheetId="0">#REF!</definedName>
    <definedName name="TP">#REF!</definedName>
    <definedName name="TPBegining" localSheetId="0">#REF!</definedName>
    <definedName name="TPBegining">#REF!</definedName>
    <definedName name="TPMeasures" localSheetId="0">#REF!</definedName>
    <definedName name="TPMeasures">#REF!</definedName>
    <definedName name="TPReqd" localSheetId="0">#REF!</definedName>
    <definedName name="TPReqd">#REF!</definedName>
    <definedName name="TrialBalance" localSheetId="0">#REF!</definedName>
    <definedName name="TrialBalance">#REF!</definedName>
    <definedName name="TrialRun" localSheetId="0">#REF!</definedName>
    <definedName name="TrialRun">#REF!</definedName>
    <definedName name="TRIPCON" localSheetId="0">[1]Detailed!#REF!</definedName>
    <definedName name="TRIPCON">[1]Detailed!#REF!</definedName>
    <definedName name="TSU" localSheetId="0">#REF!</definedName>
    <definedName name="TSU">#REF!</definedName>
    <definedName name="TT" localSheetId="0">#REF!</definedName>
    <definedName name="TT">#REF!</definedName>
    <definedName name="TTReqd" localSheetId="0">#REF!</definedName>
    <definedName name="TTReqd">#REF!</definedName>
    <definedName name="Turnover">"(Racket_Import)='P&amp;L Euro'!$B$10:$BF$160"</definedName>
    <definedName name="tzutz">{#N/A,#N/A,FALSE,"WOBE_DE.XLS";#N/A,#N/A,FALSE,"WOB_1.XLS";#N/A,#N/A,FALSE,"WOB_2.XLS";#N/A,#N/A,FALSE,"WOB_3.XLS";#N/A,#N/A,FALSE,"WOB_4.XLS";#N/A,#N/A,FALSE,"WOB_5.XLS"}</definedName>
    <definedName name="tzutzutz">{#N/A,#N/A,FALSE,"WOBE_DE.XLS";#N/A,#N/A,FALSE,"WOB_1.XLS";#N/A,#N/A,FALSE,"WOB_2.XLS";#N/A,#N/A,FALSE,"WOB_3.XLS";#N/A,#N/A,FALSE,"WOB_4.XLS";#N/A,#N/A,FALSE,"WOB_5.XLS"}</definedName>
    <definedName name="tzutzutzu">{#N/A,#N/A,FALSE,"WOB_1.XLS";#N/A,#N/A,FALSE,"WOB_2.XLS";#N/A,#N/A,FALSE,"WOB_3.XLS";#N/A,#N/A,FALSE,"WOB_4.XLS";#N/A,#N/A,FALSE,"WOB_5.XLS"}</definedName>
    <definedName name="tzutzuztu" localSheetId="0">Main.SAPF4Help()</definedName>
    <definedName name="tzutzuztu">Main.SAPF4Help()</definedName>
    <definedName name="UNICO">[35]PriceETIHA!$D$6:$J$220</definedName>
    <definedName name="UnitCount">[26]Control!$C$14</definedName>
    <definedName name="UNITED" localSheetId="0">#REF!</definedName>
    <definedName name="UNITED">#REF!</definedName>
    <definedName name="UNITEDPais" localSheetId="0">#REF!</definedName>
    <definedName name="UNITEDPais">#REF!</definedName>
    <definedName name="UploadVersionControl">[26]VersionControl!$B$10</definedName>
    <definedName name="US" localSheetId="0">#REF!</definedName>
    <definedName name="US">#REF!</definedName>
    <definedName name="user_global_options">[26]Control!$L$34:$M$44</definedName>
    <definedName name="user_sheet_options">[26]Control!$L$4:$M$31</definedName>
    <definedName name="USPais" localSheetId="0">#REF!</definedName>
    <definedName name="USPais">#REF!</definedName>
    <definedName name="USUploadVersionControl">[26]VersionControl!$B$10</definedName>
    <definedName name="ututzutz">{#N/A,#N/A,FALSE,"WOB_1.XLS";#N/A,#N/A,FALSE,"WOB_2.XLS";#N/A,#N/A,FALSE,"WOB_3.XLS";#N/A,#N/A,FALSE,"WOB_4.XLS";#N/A,#N/A,FALSE,"WOB_5.XLS"}</definedName>
    <definedName name="uuu">{"Acquiror Income Statement",#N/A,TRUE,"Acquiror";"Acquiror Balance Sheet",#N/A,TRUE,"Acquiror";"Acquiror Cash Flow",#N/A,TRUE,"Acquiror"}</definedName>
    <definedName name="vaisas" localSheetId="0">#REF!</definedName>
    <definedName name="vaisas">#REF!</definedName>
    <definedName name="Value">[28]Plan1!$F$2:$F$23</definedName>
    <definedName name="VarIndicator" localSheetId="0">#REF!</definedName>
    <definedName name="VarIndicator">#REF!</definedName>
    <definedName name="vBudgetScenario">[13]Variables!$B$41</definedName>
    <definedName name="verantwortung">[15]Stammdaten!$S$13:$S$40</definedName>
    <definedName name="VersusLabel">[20]Variables!$B$49</definedName>
    <definedName name="vForecastScenario">[13]Variables!$B$40</definedName>
    <definedName name="View">[22]Sheet1!$A$12</definedName>
    <definedName name="VJDATEN">[44]VJ!$A$1:$GC$12866</definedName>
    <definedName name="VolumeVarPer" localSheetId="0">#REF!</definedName>
    <definedName name="VolumeVarPer">#REF!</definedName>
    <definedName name="w">{#N/A,#N/A,TRUE,"Ratios USD";#N/A,#N/A,TRUE,"Ratios R$";#N/A,#N/A,TRUE,"Equity Interests";#N/A,#N/A,TRUE,"Sensitivity Tables";#N/A,#N/A,TRUE,"WACC Sensitivity Table";#N/A,#N/A,TRUE,"WACC";#N/A,#N/A,TRUE,"FX RATES";#N/A,#N/A,TRUE,"TMIGFCF";#N/A,#N/A,TRUE,"TNORTEFCF";#N/A,#N/A,TRUE,"AmericellFCF";#N/A,#N/A,TRUE,"TeletFCF"}</definedName>
    <definedName name="WDF" localSheetId="0">#REF!</definedName>
    <definedName name="WDF">#REF!</definedName>
    <definedName name="WDFPais" localSheetId="0">#REF!</definedName>
    <definedName name="WDFPais">#REF!</definedName>
    <definedName name="WEIGHT" localSheetId="0">#REF!</definedName>
    <definedName name="WEIGHT">#REF!</definedName>
    <definedName name="wer" localSheetId="0">#REF!</definedName>
    <definedName name="wer">#REF!</definedName>
    <definedName name="WhichRollup">[26]Control!$C$30</definedName>
    <definedName name="workcap" localSheetId="0">#REF!</definedName>
    <definedName name="workcap">#REF!</definedName>
    <definedName name="wrn.Acquiror._.Financial._.Statements.">{"Acquiror Income Statement",#N/A,TRUE,"Acquiror";"Acquiror Balance Sheet",#N/A,TRUE,"Acquiror";"Acquiror Cash Flow",#N/A,TRUE,"Acquiror"}</definedName>
    <definedName name="wrn.All._.Financial._.Statements.">{"Consolidated Income Statement",#N/A,TRUE,"Deal";"Consolidated Balance Sheet",#N/A,TRUE,"Deal";"Consolidated Cash Flow",#N/A,TRUE,"Deal";"Target Income Statement",#N/A,TRUE,"Target";"Target Balance Sheet",#N/A,TRUE,"Target";"Target Cash Flow",#N/A,TRUE,"Target";"Acquiror Income Statement",#N/A,TRUE,"Acquiror";"Acquiror Balance Sheet",#N/A,TRUE,"Acquiror";"Acquiror Cash Flow",#N/A,TRUE,"Acquiror"}</definedName>
    <definedName name="wrn.Consolidated._.Financial._.Statements.">{"Consolidated Income Statement",#N/A,FALSE,"Deal";"Consolidated Balance Sheet",#N/A,FALSE,"Deal";"Consolidated Cash Flow",#N/A,FALSE,"Deal"}</definedName>
    <definedName name="wrn.Contribution._.Margin.">{"Contribution Margin",#N/A,TRUE,"Product Summary";"GAAP Reconciliation",#N/A,TRUE,"Product Summary";"Existing Products Contribution Margin Roll",#N/A,TRUE,"Product Roll1";"New Products Contracted Contribution Roll",#N/A,TRUE,"Product Roll2";"New Products Not Contracted Contrib Roll 1",#N/A,TRUE,"Product Roll3";"New Products Not Contracted Contrib Roll 2",#N/A,TRUE,"Product Roll3";"New Products Not Contracted Contrib Roll 3",#N/A,TRUE,"Product Roll3";"New Products Not Contracted Contrib Roll 4",#N/A,TRUE,"Product Roll3"}</definedName>
    <definedName name="wrn.Model.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wrn.Print.">{#N/A,#N/A,TRUE,"Ratios USD";#N/A,#N/A,TRUE,"Ratios R$";#N/A,#N/A,TRUE,"Equity Interests";#N/A,#N/A,TRUE,"Sensitivity Tables";#N/A,#N/A,TRUE,"WACC Sensitivity Table";#N/A,#N/A,TRUE,"WACC";#N/A,#N/A,TRUE,"FX RATES";#N/A,#N/A,TRUE,"TMIGFCF";#N/A,#N/A,TRUE,"TNORTEFCF";#N/A,#N/A,TRUE,"AmericellFCF";#N/A,#N/A,TRUE,"TeletFCF"}</definedName>
    <definedName name="wrn.Product._.Detail.">{"Title Page",#N/A,TRUE,"Product Summary";"Product Summary",#N/A,TRUE,"Product Summary";"Other Products",#N/A,TRUE,"Other Products";"Title Page Existing Products",#N/A,TRUE,"Product Roll1";"Existing Products Revenue Roll",#N/A,TRUE,"Product Roll1";"Existing Products COGS Roll",#N/A,TRUE,"Product Roll1";"Product Build",#N/A,TRUE,"Product1";"Product IMS",#N/A,TRUE,"Product1";"Product Build",#N/A,TRUE,"Product2";"Product IMS",#N/A,TRUE,"Product2";"Product Build",#N/A,TRUE,"Product3";"Product IMS",#N/A,TRUE,"Product3";"Product Build",#N/A,TRUE,"Product4";"Product IMS",#N/A,TRUE,"Product4";"Product Build",#N/A,TRUE,"Product5";"Product IMS",#N/A,TRUE,"Product5";"Product Build",#N/A,TRUE,"Product6";"Product IMS",#N/A,TRUE,"Product6";"Title Page New Products",#N/A,TRUE,"Product Roll2";"New Products Contracted Roll",#N/A,TRUE,"Product Roll2";"Product Build",#N/A,TRUE,"Product7";"Product IMS",#N/A,TRUE,"Product7";"Product Build",#N/A,TRUE,"Product8";"Product IMS",#N/A,TRUE,"Product8";"Product Build",#N/A,TRUE,"Product9";"Product IMS",#N/A,TRUE,"Product9";"New Products Title Page",#N/A,TRUE,"Product Roll3";"Nre Products Not Contracted Revenue Roll",#N/A,TRUE,"Product Roll3";"New Products Not Contracted COGS Roll",#N/A,TRUE,"Product Roll3";"New Products Not Contracted Royalty Roll",#N/A,TRUE,"Product Roll3";"Product Build",#N/A,TRUE,"Product10";"Product IMS",#N/A,TRUE,"Product10";"Product Build",#N/A,TRUE,"Product11";"Product IMS",#N/A,TRUE,"Product11";"Product Build",#N/A,TRUE,"Product12";"Product IMS",#N/A,TRUE,"Product12";"Product Build",#N/A,TRUE,"Product13";"Product IMS",#N/A,TRUE,"Product13";"Product Build",#N/A,TRUE,"Product14";"Product IMS",#N/A,TRUE,"Product14";"Product Build",#N/A,TRUE,"Product15";"Product IMS",#N/A,TRUE,"Product15";"Product Build",#N/A,TRUE,"Product16";"Product IMS",#N/A,TRUE,"Product16";"Product Build",#N/A,TRUE,"Product17";"Product IMS",#N/A,TRUE,"Product17";"Product Build",#N/A,TRUE,"Product18";"Product IMS",#N/A,TRUE,"Product18";"Product Build",#N/A,TRUE,"Product19";"Product IMS",#N/A,TRUE,"Product19";"Product Build",#N/A,TRUE,"Product20";"Product IMS",#N/A,TRUE,"Product20";"Product Build",#N/A,TRUE,"Product21";"Product IMS",#N/A,TRUE,"Product21";"Product Build",#N/A,TRUE,"Product22";"Product IMS",#N/A,TRUE,"Product22";"Product Build",#N/A,TRUE,"Product23";"Product IMS",#N/A,TRUE,"Product23";"Product Build",#N/A,TRUE,"Product24";"Product IMS",#N/A,TRUE,"Product24";"Product Build",#N/A,TRUE,"Product25";"Product IMS",#N/A,TRUE,"Product25";"Product Build",#N/A,TRUE,"Product26";"Product IMS",#N/A,TRUE,"Product26";"Product Build",#N/A,TRUE,"Product27";"Product IMS",#N/A,TRUE,"Product27";"Product Build",#N/A,TRUE,"Product28";"Product IMS",#N/A,TRUE,"Product28";"Product Build",#N/A,TRUE,"Product29";"Product IMS",#N/A,TRUE,"Product29";"Product Build",#N/A,TRUE,"Product30";"Product IMS",#N/A,TRUE,"Product30";"Product Build",#N/A,TRUE,"Product31";"Product IMS",#N/A,TRUE,"Product31"}</definedName>
    <definedName name="wrn.Synergies.">{"Synergies",#N/A,TRUE,"Product Summary";"Existing Products Contracted Synergies",#N/A,TRUE,"Product Roll1";"Existing Products Contracted Synergies 3",#N/A,TRUE,"Product Roll1";"Existing Products Contracted Synergies 2",#N/A,TRUE,"Product Roll1";"New Products Contracted Synergies",#N/A,TRUE,"Product Roll2";"New Products Not Contracted Synergies 2",#N/A,TRUE,"Product Roll3";"New Products Not Contracted Synergies",#N/A,TRUE,"Product Roll3";"New Products Not Contracted Synergies 3",#N/A,TRUE,"Product Roll3"}</definedName>
    <definedName name="wrn.Target._.Financial._.Statements.">{"Target Income Statement",#N/A,FALSE,"Target";"Target Balance Sheet",#N/A,FALSE,"Target";"Target Cash Flow",#N/A,FALSE,"Target"}</definedName>
    <definedName name="wrn.Telet.">{#N/A,#N/A,FALSE,"Valuation Summary";#N/A,#N/A,FALSE,"BT IS";#N/A,#N/A,FALSE,"BT CF";#N/A,#N/A,FALSE,"BT BS";#N/A,#N/A,FALSE,"BT FCF";#N/A,#N/A,FALSE,"BT Model";#N/A,#N/A,FALSE,"BT Finance"}</definedName>
    <definedName name="wrn.Transaction._.Overview.">{"Transaction Summary",#N/A,FALSE,"Deal";"Accretion Dilution Analysis",#N/A,FALSE,"Deal";"Accretion Dilution Sensitivity",#N/A,FALSE,"Deal";"Pre Tax Synergies Sensitivity",#N/A,FALSE,"Deal";"Consolidated Income Statement",#N/A,FALSE,"Deal";"Contribution Analysis",#N/A,FALSE,"Deal"}</definedName>
    <definedName name="wrn.Wochenbericht.">{#N/A,#N/A,FALSE,"WOBE_DE.XLS";#N/A,#N/A,FALSE,"WOB_1.XLS";#N/A,#N/A,FALSE,"WOB_2.XLS";#N/A,#N/A,FALSE,"WOB_3.XLS";#N/A,#N/A,FALSE,"WOB_4.XLS";#N/A,#N/A,FALSE,"WOB_5.XLS"}</definedName>
    <definedName name="wrn.Wochenbericht._.o.._.Deckblatt.">{#N/A,#N/A,FALSE,"WOB_1.XLS";#N/A,#N/A,FALSE,"WOB_2.XLS";#N/A,#N/A,FALSE,"WOB_3.XLS";#N/A,#N/A,FALSE,"WOB_4.XLS";#N/A,#N/A,FALSE,"WOB_5.XLS"}</definedName>
    <definedName name="x">{#N/A,#N/A,FALSE,"Valuation Summary";#N/A,#N/A,FALSE,"BT IS";#N/A,#N/A,FALSE,"BT CF";#N/A,#N/A,FALSE,"BT BS";#N/A,#N/A,FALSE,"BT FCF";#N/A,#N/A,FALSE,"BT Model";#N/A,#N/A,FALSE,"BT Finance"}</definedName>
    <definedName name="XX">{#N/A,#N/A,FALSE,"WOB_1.XLS";#N/A,#N/A,FALSE,"WOB_2.XLS";#N/A,#N/A,FALSE,"WOB_3.XLS";#N/A,#N/A,FALSE,"WOB_4.XLS";#N/A,#N/A,FALSE,"WOB_5.XLS"}</definedName>
    <definedName name="xxx">{#N/A,#N/A,FALSE,"WOBE_DE.XLS";#N/A,#N/A,FALSE,"WOB_1.XLS";#N/A,#N/A,FALSE,"WOB_2.XLS";#N/A,#N/A,FALSE,"WOB_3.XLS";#N/A,#N/A,FALSE,"WOB_4.XLS";#N/A,#N/A,FALSE,"WOB_5.XLS"}</definedName>
    <definedName name="XXXX" localSheetId="0">'[60]P&amp;L'!#REF!</definedName>
    <definedName name="XXXX">'[60]P&amp;L'!#REF!</definedName>
    <definedName name="y">{#N/A,#N/A,FALSE,"WOB_1.XLS";#N/A,#N/A,FALSE,"WOB_2.XLS";#N/A,#N/A,FALSE,"WOB_3.XLS";#N/A,#N/A,FALSE,"WOB_4.XLS";#N/A,#N/A,FALSE,"WOB_5.XLS"}</definedName>
    <definedName name="YCPAX">'[19]Load Factor'!$B$3</definedName>
    <definedName name="Year" localSheetId="0">#REF!</definedName>
    <definedName name="Year">#REF!</definedName>
    <definedName name="YearLabel">[20]Variables!$B$50</definedName>
    <definedName name="YN" localSheetId="0">#REF!</definedName>
    <definedName name="YN">#REF!</definedName>
    <definedName name="YTD_Actuals_Summary" localSheetId="0">#REF!</definedName>
    <definedName name="YTD_Actuals_Summary">#REF!</definedName>
    <definedName name="YTDMonth" localSheetId="0">[61]Settings!#REF!</definedName>
    <definedName name="YTDMonth">[61]Settings!#REF!</definedName>
    <definedName name="yu">{"Consolidated Income Statement",#N/A,TRUE,"Deal";"Consolidated Balance Sheet",#N/A,TRUE,"Deal";"Consolidated Cash Flow",#N/A,TRUE,"Deal";"Target Income Statement",#N/A,TRUE,"Target";"Target Balance Sheet",#N/A,TRUE,"Target";"Target Cash Flow",#N/A,TRUE,"Target";"Acquiror Income Statement",#N/A,TRUE,"Acquiror";"Acquiror Balance Sheet",#N/A,TRUE,"Acquiror";"Acquiror Cash Flow",#N/A,TRUE,"Acquiror"}</definedName>
    <definedName name="Z" localSheetId="0">#REF!</definedName>
    <definedName name="Z">#REF!</definedName>
    <definedName name="Zeile" localSheetId="0">#REF!</definedName>
    <definedName name="Zeile">#REF!</definedName>
    <definedName name="Zone_impres_MI" localSheetId="0">#REF!</definedName>
    <definedName name="Zone_impres_MI">#REF!</definedName>
    <definedName name="ZoomPercent" localSheetId="0">#REF!</definedName>
    <definedName name="ZoomPercent">#REF!</definedName>
    <definedName name="zzz">{#N/A,#N/A,FALSE,"WOBE_DE.XLS";#N/A,#N/A,FALSE,"WOB_1.XLS";#N/A,#N/A,FALSE,"WOB_2.XLS";#N/A,#N/A,FALSE,"WOB_3.XLS";#N/A,#N/A,FALSE,"WOB_4.XLS";#N/A,#N/A,FALSE,"WOB_5.XLS"}</definedName>
    <definedName name="ZZZZZ">'[29]3.3.1'!$A$14:$G$761</definedName>
  </definedNames>
  <calcPr calcId="140001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01" roundtripDataSignature="AMtx7mju2HVYuO33fEBJFPDp3mWdB99zKg=="/>
    </ext>
  </extLst>
</workbook>
</file>

<file path=xl/calcChain.xml><?xml version="1.0" encoding="utf-8"?>
<calcChain xmlns="http://schemas.openxmlformats.org/spreadsheetml/2006/main">
  <c r="C42" i="3" l="1"/>
  <c r="D42" i="3"/>
  <c r="C41" i="3"/>
  <c r="D41" i="3"/>
  <c r="C40" i="3"/>
  <c r="D40" i="3"/>
  <c r="C39" i="3"/>
  <c r="D39" i="3"/>
  <c r="C38" i="3"/>
  <c r="D38" i="3"/>
  <c r="C37" i="3"/>
  <c r="D37" i="3"/>
  <c r="C36" i="3"/>
  <c r="D36" i="3"/>
  <c r="C35" i="3"/>
  <c r="D35" i="3"/>
  <c r="C34" i="3"/>
  <c r="D34" i="3"/>
  <c r="C33" i="3"/>
  <c r="D33" i="3"/>
  <c r="C32" i="3"/>
  <c r="D32" i="3"/>
  <c r="C31" i="3"/>
  <c r="D31" i="3"/>
  <c r="C30" i="3"/>
  <c r="D30" i="3"/>
  <c r="C29" i="3"/>
  <c r="D29" i="3"/>
  <c r="C28" i="3"/>
  <c r="D28" i="3"/>
  <c r="C27" i="3"/>
  <c r="D27" i="3"/>
  <c r="C26" i="3"/>
  <c r="D26" i="3"/>
  <c r="C25" i="3"/>
  <c r="D25" i="3"/>
  <c r="C24" i="3"/>
  <c r="D24" i="3"/>
  <c r="C23" i="3"/>
  <c r="D23" i="3"/>
  <c r="C22" i="3"/>
  <c r="D22" i="3"/>
  <c r="C21" i="3"/>
  <c r="D21" i="3"/>
  <c r="C20" i="3"/>
  <c r="D20" i="3"/>
  <c r="C19" i="3"/>
  <c r="D19" i="3"/>
  <c r="C18" i="3"/>
  <c r="D18" i="3"/>
  <c r="C17" i="3"/>
  <c r="D17" i="3"/>
  <c r="C16" i="3"/>
  <c r="D16" i="3"/>
  <c r="C15" i="3"/>
  <c r="D15" i="3"/>
  <c r="C14" i="3"/>
  <c r="D14" i="3"/>
  <c r="G13" i="3"/>
  <c r="C13" i="3"/>
  <c r="D13" i="3"/>
</calcChain>
</file>

<file path=xl/sharedStrings.xml><?xml version="1.0" encoding="utf-8"?>
<sst xmlns="http://schemas.openxmlformats.org/spreadsheetml/2006/main" count="62" uniqueCount="62">
  <si>
    <t>Panqueca</t>
  </si>
  <si>
    <t>Refeição Com Peixe</t>
  </si>
  <si>
    <t>Refeição Com Carne</t>
  </si>
  <si>
    <t>Refeição Com Frango</t>
  </si>
  <si>
    <t>Refeição Com Massa</t>
  </si>
  <si>
    <t>Arroz Normal E/Ou Integral</t>
  </si>
  <si>
    <t>Salada, (Legumes E Verduras Variadas)</t>
  </si>
  <si>
    <t>Legume (Cru, Grelhado E/Ou Cozido</t>
  </si>
  <si>
    <t>Água Mineral - c/ ou s/ gás -  500 ML</t>
  </si>
  <si>
    <t>Refrigerantes (normal, light e diet) - 350 ml</t>
  </si>
  <si>
    <t>Água Tônica Lata</t>
  </si>
  <si>
    <t>Leite Desnatado</t>
  </si>
  <si>
    <t>Guardanapos 34X34 Cm</t>
  </si>
  <si>
    <t>Pratos Descartáveis</t>
  </si>
  <si>
    <t>Gelo Cubo - Kg</t>
  </si>
  <si>
    <t>Handling - Van</t>
  </si>
  <si>
    <t>O valor do item 31 deverá ser preenchido e mantido durante toda a duração do contrato</t>
  </si>
  <si>
    <t>ITEM</t>
  </si>
  <si>
    <t>ANEXO III - MODELO DE PROPOSTA DISPENSA DE LICITAÇÃO ELETRÔNICA Nº 42/2022</t>
  </si>
  <si>
    <t>Razão Social:</t>
  </si>
  <si>
    <t>CNPJ:</t>
  </si>
  <si>
    <t>Endereço:</t>
  </si>
  <si>
    <t>Telefone.</t>
  </si>
  <si>
    <t>E-Mail:</t>
  </si>
  <si>
    <t>Site:</t>
  </si>
  <si>
    <t>Banco:</t>
  </si>
  <si>
    <t>Agência:</t>
  </si>
  <si>
    <t>Conta:</t>
  </si>
  <si>
    <t>Apresentamos a nossa Proposta Referente à Comissaria Aérea, serviço de bordo, do maior desconta, conforme as especificações e condições constantes no AVISO DE DISPENSA ELETRÔNICA – e seus anexos.</t>
  </si>
  <si>
    <t>Informar:</t>
  </si>
  <si>
    <t xml:space="preserve">Validade da Proposta: </t>
  </si>
  <si>
    <t>DECLARAMOS QUE:</t>
  </si>
  <si>
    <t>1. nos preços cotados estamos computando todos os custos necessários, para a execução dos serviços, bem como tributos diretos e indiretos, encargos trabalhistas, comerciais e quaisquer outras despesas necessárias ao fiel e integral cumprimento do objeto, e não serão solicitados acréscimos, a qualquer título, sendo os serviços prestados sem ônus adicional.</t>
  </si>
  <si>
    <t>2. estamos cientes e concordamos com as condições estabelecidas no AVISO DE DISPENSA ELETRÔNICA e seus Anexos.</t>
  </si>
  <si>
    <t>VALOR UNITÁRIO ESTIMADO PELA ADMINISTRAÇÃO</t>
  </si>
  <si>
    <t>DESCRIÇÃO COM PORT FEE DE 6,84%</t>
  </si>
  <si>
    <t>VALOR UNITÁRIO DA PROPOSTA</t>
  </si>
  <si>
    <t>ESTIMATIVA DE CUSTO POR VÔO</t>
  </si>
  <si>
    <t>QUANTIDADE ESTIMADA DE SERVIÇO</t>
  </si>
  <si>
    <t>PERCENTUAL DE DESCONTO</t>
  </si>
  <si>
    <t>VALOR TOTAL ESTIMADO ANUAL</t>
  </si>
  <si>
    <t>Os itens 1 a 31, são os componentes do ticket médio, cujo valor unitário é o estimado na coluna ©</t>
  </si>
  <si>
    <t>O percentual de desconto oferecido na coluna (H) será aplicado uniformemente aos itens 1 a 30, e será mantido durante toda a duração do contrato.</t>
  </si>
  <si>
    <t>Senhor fornecedor: alterar apenas as células D43 e H13 e preencher as informações solicitadas</t>
  </si>
  <si>
    <t>ASSINATURA DO RESPONSÁVEL LEGAL</t>
  </si>
  <si>
    <t>LOGO DA EMPRESA</t>
  </si>
  <si>
    <t>DATA DA PROPOSTA:</t>
  </si>
  <si>
    <t>Geleia De Fruta Blister - 15 gramas</t>
  </si>
  <si>
    <t>Sanduiche Individual - 90 gramas</t>
  </si>
  <si>
    <t>Frutas Da Estação Bandeja - 600 gramas</t>
  </si>
  <si>
    <t>Sobremesas Diversas - unidade</t>
  </si>
  <si>
    <t>Omelete -  unidade</t>
  </si>
  <si>
    <t>Muffin - unidade</t>
  </si>
  <si>
    <t>Queijo Polenguinho - unidade</t>
  </si>
  <si>
    <t>Iogurte De Frutas - 100 gramas</t>
  </si>
  <si>
    <t>Torrada Individual - 10 gramas</t>
  </si>
  <si>
    <t>Mix De Castanhas - 150 gramas</t>
  </si>
  <si>
    <t>Suco Natural - litro</t>
  </si>
  <si>
    <t>Café - Litro</t>
  </si>
  <si>
    <t>Bebida Achocolatada - 200 ml</t>
  </si>
  <si>
    <t>Kit Talher Descartável - Uidade</t>
  </si>
  <si>
    <t>Copo Descartavel Cristal -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</si>
</sst>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R$&quot;\ * #,##0.00_-;\-&quot;R$&quot;\ * #,##0.00_-;_-&quot;R$&quot;\ * &quot;-&quot;??_-;_-@"/>
  </numFmts>
  <fonts count="13" x14ac:knownFonts="1">
    <font>
      <sz val="11"/>
      <color theme="1"/>
      <name val="Arial"/>
      <scheme val="minor"/>
    </font>
    <font>
      <sz val="14"/>
      <color theme="1"/>
      <name val="Arial"/>
      <family val="2"/>
    </font>
    <font>
      <sz val="1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scheme val="minor"/>
    </font>
    <font>
      <sz val="14"/>
      <color rgb="FF00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5" fillId="0" borderId="0" xfId="0" applyFont="1"/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164" fontId="1" fillId="4" borderId="9" xfId="0" applyNumberFormat="1" applyFont="1" applyFill="1" applyBorder="1" applyAlignment="1">
      <alignment horizontal="right" vertical="center"/>
    </xf>
    <xf numFmtId="0" fontId="12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10" xfId="0" applyFont="1" applyBorder="1"/>
    <xf numFmtId="0" fontId="1" fillId="0" borderId="4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vertical="center"/>
    </xf>
    <xf numFmtId="9" fontId="1" fillId="3" borderId="7" xfId="0" applyNumberFormat="1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11" xfId="0" applyFont="1" applyBorder="1"/>
    <xf numFmtId="0" fontId="7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49.xml"/><Relationship Id="rId51" Type="http://schemas.openxmlformats.org/officeDocument/2006/relationships/externalLink" Target="externalLinks/externalLink50.xml"/><Relationship Id="rId52" Type="http://schemas.openxmlformats.org/officeDocument/2006/relationships/externalLink" Target="externalLinks/externalLink51.xml"/><Relationship Id="rId53" Type="http://schemas.openxmlformats.org/officeDocument/2006/relationships/externalLink" Target="externalLinks/externalLink52.xml"/><Relationship Id="rId54" Type="http://schemas.openxmlformats.org/officeDocument/2006/relationships/externalLink" Target="externalLinks/externalLink53.xml"/><Relationship Id="rId55" Type="http://schemas.openxmlformats.org/officeDocument/2006/relationships/externalLink" Target="externalLinks/externalLink54.xml"/><Relationship Id="rId56" Type="http://schemas.openxmlformats.org/officeDocument/2006/relationships/externalLink" Target="externalLinks/externalLink55.xml"/><Relationship Id="rId57" Type="http://schemas.openxmlformats.org/officeDocument/2006/relationships/externalLink" Target="externalLinks/externalLink56.xml"/><Relationship Id="rId58" Type="http://schemas.openxmlformats.org/officeDocument/2006/relationships/externalLink" Target="externalLinks/externalLink57.xml"/><Relationship Id="rId59" Type="http://schemas.openxmlformats.org/officeDocument/2006/relationships/externalLink" Target="externalLinks/externalLink58.xml"/><Relationship Id="rId40" Type="http://schemas.openxmlformats.org/officeDocument/2006/relationships/externalLink" Target="externalLinks/externalLink39.xml"/><Relationship Id="rId41" Type="http://schemas.openxmlformats.org/officeDocument/2006/relationships/externalLink" Target="externalLinks/externalLink40.xml"/><Relationship Id="rId42" Type="http://schemas.openxmlformats.org/officeDocument/2006/relationships/externalLink" Target="externalLinks/externalLink41.xml"/><Relationship Id="rId43" Type="http://schemas.openxmlformats.org/officeDocument/2006/relationships/externalLink" Target="externalLinks/externalLink42.xml"/><Relationship Id="rId44" Type="http://schemas.openxmlformats.org/officeDocument/2006/relationships/externalLink" Target="externalLinks/externalLink43.xml"/><Relationship Id="rId45" Type="http://schemas.openxmlformats.org/officeDocument/2006/relationships/externalLink" Target="externalLinks/externalLink44.xml"/><Relationship Id="rId46" Type="http://schemas.openxmlformats.org/officeDocument/2006/relationships/externalLink" Target="externalLinks/externalLink45.xml"/><Relationship Id="rId47" Type="http://schemas.openxmlformats.org/officeDocument/2006/relationships/externalLink" Target="externalLinks/externalLink46.xml"/><Relationship Id="rId48" Type="http://schemas.openxmlformats.org/officeDocument/2006/relationships/externalLink" Target="externalLinks/externalLink47.xml"/><Relationship Id="rId49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externalLink" Target="externalLinks/externalLink2.xml"/><Relationship Id="rId4" Type="http://schemas.openxmlformats.org/officeDocument/2006/relationships/externalLink" Target="externalLinks/externalLink3.xml"/><Relationship Id="rId5" Type="http://schemas.openxmlformats.org/officeDocument/2006/relationships/externalLink" Target="externalLinks/externalLink4.xml"/><Relationship Id="rId6" Type="http://schemas.openxmlformats.org/officeDocument/2006/relationships/externalLink" Target="externalLinks/externalLink5.xml"/><Relationship Id="rId7" Type="http://schemas.openxmlformats.org/officeDocument/2006/relationships/externalLink" Target="externalLinks/externalLink6.xml"/><Relationship Id="rId8" Type="http://schemas.openxmlformats.org/officeDocument/2006/relationships/externalLink" Target="externalLinks/externalLink7.xml"/><Relationship Id="rId9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9.xml"/><Relationship Id="rId31" Type="http://schemas.openxmlformats.org/officeDocument/2006/relationships/externalLink" Target="externalLinks/externalLink30.xml"/><Relationship Id="rId32" Type="http://schemas.openxmlformats.org/officeDocument/2006/relationships/externalLink" Target="externalLinks/externalLink31.xml"/><Relationship Id="rId33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33.xml"/><Relationship Id="rId35" Type="http://schemas.openxmlformats.org/officeDocument/2006/relationships/externalLink" Target="externalLinks/externalLink34.xml"/><Relationship Id="rId36" Type="http://schemas.openxmlformats.org/officeDocument/2006/relationships/externalLink" Target="externalLinks/externalLink35.xml"/><Relationship Id="rId37" Type="http://schemas.openxmlformats.org/officeDocument/2006/relationships/externalLink" Target="externalLinks/externalLink36.xml"/><Relationship Id="rId38" Type="http://schemas.openxmlformats.org/officeDocument/2006/relationships/externalLink" Target="externalLinks/externalLink37.xml"/><Relationship Id="rId39" Type="http://schemas.openxmlformats.org/officeDocument/2006/relationships/externalLink" Target="externalLinks/externalLink38.xml"/><Relationship Id="rId101" Type="http://customschemas.google.com/relationships/workbookmetadata" Target="metadata"/><Relationship Id="rId102" Type="http://schemas.openxmlformats.org/officeDocument/2006/relationships/theme" Target="theme/theme1.xml"/><Relationship Id="rId103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externalLink" Target="externalLinks/externalLink21.xml"/><Relationship Id="rId23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23.xml"/><Relationship Id="rId25" Type="http://schemas.openxmlformats.org/officeDocument/2006/relationships/externalLink" Target="externalLinks/externalLink24.xml"/><Relationship Id="rId26" Type="http://schemas.openxmlformats.org/officeDocument/2006/relationships/externalLink" Target="externalLinks/externalLink25.xml"/><Relationship Id="rId27" Type="http://schemas.openxmlformats.org/officeDocument/2006/relationships/externalLink" Target="externalLinks/externalLink26.xml"/><Relationship Id="rId28" Type="http://schemas.openxmlformats.org/officeDocument/2006/relationships/externalLink" Target="externalLinks/externalLink27.xml"/><Relationship Id="rId29" Type="http://schemas.openxmlformats.org/officeDocument/2006/relationships/externalLink" Target="externalLinks/externalLink28.xml"/><Relationship Id="rId104" Type="http://schemas.openxmlformats.org/officeDocument/2006/relationships/sharedStrings" Target="sharedStrings.xml"/><Relationship Id="rId105" Type="http://schemas.openxmlformats.org/officeDocument/2006/relationships/calcChain" Target="calcChain.xml"/><Relationship Id="rId60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60.xml"/><Relationship Id="rId62" Type="http://schemas.openxmlformats.org/officeDocument/2006/relationships/externalLink" Target="externalLinks/externalLink61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Pricing/VARIG/BIDDING_2007/GRU/SYSTEMICS_VARIG_INTERNATIONAL_GRU_PROPOSAL_AUG_2007_PRESENT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CING/2000/Pre&#231;os/Caracas%20-%20Venezuela/Varig/Sistemics_RG_Adjusted%20as%202001%20Plan%20-%20neutral%20com%20reajust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Z/Finance%20and%20Accounting/Pricing/VARIG/BIDDING_2007/GRU/SYSTEMICS_VARIG_INTERNATIONAL_GRU_PROPOSAL_AUG_2007_PRESENT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btsrv50/smpgco$/ANALISE%20DE%20RESULTADOS/BT/2007/Resultado%20Realizado/012007/Juridico%20Jan-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Pricing/AVIANCA/NAT/CORRENTE/SYSTEMICS_AVIANCA_NAT_PROPOSTA_RECUSTEIO_FEV_2013_EF_01_ABRIL_2013%20-%20Pos%20Apresent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Z/PRICING/2000/Pre&#231;os/Caracas%20-%20Venezuela/Varig/Sistemics_RG_Adjusted%20as%202001%20Plan%20-%20neutral%20com%20reajus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Pricing/AVIANCA/SSA/PROPOSTA/RECUSTEIO%20EFF%20FEB%2014/SYSTEMIC'S_POS%20MP%20e%20%20RECOSTING_AVIANCA%20_SSA_FEV_14_EF%2004_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nited/Gru/Propostas/UAL_GRU_Jan_19_2004_7%25_Cust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Z/User%20Folders/U649033/Desktop/SYSTEMICS_AZUL_REC_PROPOSTA_MAR_2013_EF_ABRIL_2013_N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Grid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Pe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Z/Management/Finance/Smart%20PL/CSC%20report%20&amp;%20bridge%20builder/Mark's%20file/Management%20Report%20Package%20Version%203.00%20Gua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U420538/Local%20Settings/Temporary%20Internet%20Files/OLK42E/BudAnalysis_2004_F03_new_T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Costos/Menus_Aerolineas/Copa/2007/DATA_BASE_MENUS_07(3%25)recoste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Z/Galileo/Projektplanung/Galileo_Pojekthandbu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sbcdf060/depec01$/Coace/Reuniao/Julho/Pre&#231;os/Projinf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LSGL/GRU742-Groups/Cost-Controlling/Profitability/2016/NAT/NATA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Q/United/Gru/Propostas/UAL_GRU_Jan_19_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442937/ShareFile/Shared%20Folders/P&amp;L%20Ops%20(Shared%20by%20Tim%20Walker)/Inflight%20Catering/GIG%20GRU/2017%20Tender/GRU/GRU%20Inflight%20Catering%20Tender%20Analysis%20&amp;%20Business%20Case%20201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bahia/Desktop/SMART%20Monthly%20Bridge%20CYF2CYB-v15-083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bahia/msoffice/excel2004/SMART%20Bridge%20Builder-v4-0305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Controladoria/Report/Budget/Budget2005/Exchange%20Rate%20Budget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Controladoria/Report/Budget/Budget2008/Upload/Smart-BCPUU_v16_1GR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winters/LOCALS~1/Temp/Temporary%20Directory%201%20for%20Test%202009%20Global%20Profitability%20v7%203%20.zip/AirlinePandL/hold%20original/SMART%20-%20Total%20Year%20Bridge%20CYB2PYA-%20v6-0311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Pricing/_LSG_PRICING_FILES/PROGRAM_MANAGEMENT/Profitability/2010/FINAL_5+7/GIG_Airline%20P&amp;L_FCST%205+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ced/Local%20Settings/Temporary%20Internet%20Files/OLK20/Region_UK_JU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ced/Local%20Settings/Temporary%20Internet%20Files/OLK20/EMEA_Regional_package_MA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T0507~2.000/CONFIG~1/Temp/notesE1EF34/DV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btsrv50/contgeral$/Procedimentos/Fluxos/PLANTA%20INTERNA%20FINAL/MANUAL%20DE%20CONTROLE%20-%20PLANTA%20INTER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uegama/Local%20Settings/Temporary%20Internet%20Files/OLKBE/Menu%20Air%20France%20costupdated%20August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Custos/LATAM%20(NOVA)/TAM%20INTER/GRU/HARMONIZA&#199;&#195;O%20-%20OUT-14/Historico/volume/Volume%20de%20TAM%20PZ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Jaime/pricing/MAURO/SP1/DATABASE/BUDG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Pricing/LH/LH_PRICING/DONMUANG/LH_PRICING_PRESENTATION_2005_050405/LH_PRESENT_FRA_FC,BC,EY_0504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Z/Troca%20de%20arquivos/Z&#233;/Conting.-Dep.%20-%20Saldo%20Inicial%2012%202002/GO-TRABALHISTA-DEZEMBR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LSGL/GRU742-Groups/Cost-Controlling/Profitability/2016/GRU/11%20-%20Novembro/Hist&#243;rico/11.%20Profitability_Template_%20GRU%20TESTE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EOC/FINIFS/1.%20Catering_Analysis_MA/3.%20Statistics%20&amp;%20Others%20-%20Spend%20analysis/1.%20Statistics/Europe/NCE%20-%20Stats%20&amp;%20Others%20cost%20analysis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Z/2003/Fechamento%2008%202003/COMPOSI&#199;&#195;O%20DE%20CONTAS/991.310.000%20e%20991.322.000/ENVIADOS/Transit&#243;rias%20de%20Pagamento%20Conting&#234;ncias%20-%20ACUMULADO%2008-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/Commercial/Costing/CostingsLHR/CostingsLHR/NORTHWEST/2007/CYCLE%203/P&amp;L/NW%20CYCLE%203%20P&amp;L%20-%20VERSION%200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PRICING/2000/Pre&#231;os/Free%20Jazz/Sanduiches%20FREE%20JAZZ_LS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Olgas/S&#227;o%20Paulo/United/1998%20UAL%20GR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600313/Local%20Settings/Temporary%20Internet%20Files/OLK1CF/PROPOSTA_ALTERA&#199;AO_BH254_SYSTEMICS_AF_GRU_JUN_20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Z/DOCUME~1/bt050855/CONFIG~1/Temp/notesE1EF34/RES%20PGTO%20ALCATEL%20TO%20%20%20SET_04_Provisori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btsrv50/smpgco$/MANUAIS/Atualiza&#231;&#227;o%20dos%20Manuais%20PE,PI%20e%20TI/SMP/RES%20PGTO%20CONTRATADA%20-%20SMP%20UF%20%20%20MES_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/DAT/XLS/NER/N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610221/Local%20Settings/Temporary%20Internet%20Files/OLKE/Relat&#243;rios%20Tiago/Pre&#231;os%20Produtos%202009_2010/Indice%20de%20Pre&#231;os%2009x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Garrett/Desktop/Weekly%20Cash%20Flow%20Project/2005%20Accrua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GRU742-Groups/Pricing/AMERICAN%20AIRLINES/GIG/PROPOSTA/RECOSTING%20JAN18/SYSTEMIC'S_AA_GIG_RECUSTEIO_OUT17_EF01.01.18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winters/LOCALS~1/Temp/Temporary%20Directory%201%20for%20Test%202009%20Global%20Profitability%20v7%203%20.zip/AirlinePandL/Calc%20TemplatePLAY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Jaime/pricing/MAURO/SP1/DATABASE/EXCEL/SLT/GRUMMR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Controladoria/Report/Latin%20Mgmt%20Report/j_Oct06/Latin%20Management%20Report%20OCT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ZI3-ZCF2-Controlling/01%20Reporting/01%202005/M06/01%20EMR/02%20Regional%20Data/Region_APAC_JU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ced/Local%20Settings/Temporary%20Internet%20Files/OLK20/Region_CESS_JU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Z/CONTING&#202;NCIAS/2003/Fechamento%2005%202003/SALDOS%20FINAIS%2005%202003%20-%20RECEBIDOS/RS/RS-C&#205;VEL-MAIO-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/Downloads/Mcaycedo/compartida%20mcaycedo/Docexcel/AR-INFOR/PAR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u420538/Local%20Settings/Temporary%20Internet%20Files/OLK4A/Fcst_LSGEA_Detail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chmitz/Personalzahlen/BerPaufw12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/QUARTAL/2004_06/PG-Daten/Checks/Check%20saldovortrag%20EA%20BA%2010_1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winters/LOCALS~1/Temp/Temporary%20Directory%201%20for%20Test%202009%20Global%20Profitability%20v7%203%20.zip/NEW%20cygnus%20connections%20version%202009%20Global%20Profitability%20v7hold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%20and%20Accounting/Controladoria/Report/Budget/Budget2012/BUDGET%202012/Upload/BS/CFUU_Upload_v7_20110803_BE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NU%20DESIGN%20ADM/CIAS/ETIHAD/CORRENTE/GRID'S/Finance%20and%20Accounting/Pricing/TAM_%20SALA_VIP/GRU/PROPOSTA/SYSTEMICS_GRU_SALA_VIP_PROPOSTA_B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A/finance/CY%202003/P12/SMART/ValidationTemplate_FINALDE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lha"/>
      <sheetName val="Labor"/>
      <sheetName val="Assumptions"/>
      <sheetName val="Input Sheet"/>
      <sheetName val="Custo"/>
      <sheetName val="Detailed"/>
      <sheetName val="P&amp;L"/>
      <sheetName val="MMHTSC - BC"/>
      <sheetName val="MRHT3C - BC"/>
      <sheetName val="MSHT3C - BC"/>
      <sheetName val="BRCB3C - BC"/>
      <sheetName val="SNHB3C - BC"/>
      <sheetName val="SANDUICHE FRIO BC "/>
      <sheetName val="MMHT2Y - YC"/>
      <sheetName val="MRHT2Y - YC"/>
      <sheetName val="MSHT2Y - YC"/>
      <sheetName val="BRCT1Y - YC"/>
      <sheetName val="BRHT2Y - YC"/>
      <sheetName val="SNCT1Y - YC"/>
      <sheetName val="SNHT2Y - YC"/>
      <sheetName val="SANDUICHE FRIO  YC"/>
      <sheetName val="MMHT3W - CREW"/>
      <sheetName val="BRHT3W - CREW"/>
      <sheetName val="SNHT3W - CREW"/>
      <sheetName val="SDU-ESP - CREW"/>
      <sheetName val="FRU-SVC - CREW"/>
      <sheetName val="Standards - D"/>
      <sheetName val="Equipament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ratula"/>
      <sheetName val="Ccs_P&amp;L"/>
      <sheetName val="Assumptions"/>
      <sheetName val="Basic Hourly Rate"/>
      <sheetName val="Usage"/>
      <sheetName val="Sales Summary"/>
      <sheetName val="Input"/>
      <sheetName val="Systemics P&amp;L"/>
      <sheetName val="Ramp Varig 767-200"/>
      <sheetName val="E&amp;Q Varig 767 - 200"/>
      <sheetName val="Ramp Varig 767-300"/>
      <sheetName val="E&amp;Q Varig 767 - 300"/>
      <sheetName val="Tabela de Preços - Revenue"/>
      <sheetName val="Tabela de Preços - com Reajuste"/>
      <sheetName val="Tabela de Preços - Atual"/>
      <sheetName val="BR"/>
      <sheetName val="BR Adjustment"/>
      <sheetName val="Comentário"/>
      <sheetName val="GRU - Annualize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lha"/>
      <sheetName val="Labor"/>
      <sheetName val="Assumptions"/>
      <sheetName val="Input Sheet"/>
      <sheetName val="Custo"/>
      <sheetName val="Detailed"/>
      <sheetName val="P&amp;L"/>
      <sheetName val="MMHTSC - BC"/>
      <sheetName val="MRHT3C - BC"/>
      <sheetName val="MSHT3C - BC"/>
      <sheetName val="BRCB3C - BC"/>
      <sheetName val="SNHB3C - BC"/>
      <sheetName val="SANDUICHE FRIO BC "/>
      <sheetName val="MMHT2Y - YC"/>
      <sheetName val="MRHT2Y - YC"/>
      <sheetName val="MSHT2Y - YC"/>
      <sheetName val="BRCT1Y - YC"/>
      <sheetName val="BRHT2Y - YC"/>
      <sheetName val="SNCT1Y - YC"/>
      <sheetName val="SNHT2Y - YC"/>
      <sheetName val="SANDUICHE FRIO  YC"/>
      <sheetName val="MMHT3W - CREW"/>
      <sheetName val="BRHT3W - CREW"/>
      <sheetName val="SNHT3W - CREW"/>
      <sheetName val="SDU-ESP - CREW"/>
      <sheetName val="FRU-SVC - CREW"/>
      <sheetName val="Standards - D"/>
      <sheetName val="Equipament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ase 2007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lterações_Avianca"/>
      <sheetName val="Malha"/>
      <sheetName val="Volume"/>
      <sheetName val="Labor"/>
      <sheetName val="PP"/>
      <sheetName val="IGP-M"/>
      <sheetName val="Input Sheet"/>
      <sheetName val="Custo"/>
      <sheetName val="Detailed"/>
      <sheetName val="Preços"/>
      <sheetName val="P&amp;L_Gerado"/>
      <sheetName val="P&amp;L_Final"/>
      <sheetName val="Standards - D "/>
      <sheetName val="PAX - SANDUICHE QUENTE - REC"/>
      <sheetName val="LANCHE QUENTE - NAT"/>
      <sheetName val="YC SANDUICHE FRIO -  SS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aratula"/>
      <sheetName val="Ccs_P&amp;L"/>
      <sheetName val="Assumptions"/>
      <sheetName val="Basic Hourly Rate"/>
      <sheetName val="Usage"/>
      <sheetName val="Sales Summary"/>
      <sheetName val="Input"/>
      <sheetName val="Systemics P&amp;L"/>
      <sheetName val="Ramp Varig 767-200"/>
      <sheetName val="E&amp;Q Varig 767 - 200"/>
      <sheetName val="Ramp Varig 767-300"/>
      <sheetName val="E&amp;Q Varig 767 - 300"/>
      <sheetName val="Tabela de Preços - Revenue"/>
      <sheetName val="Tabela de Preços - com Reajuste"/>
      <sheetName val="Tabela de Preços - Atual"/>
      <sheetName val="BR"/>
      <sheetName val="BR Adjustment"/>
      <sheetName val="Comentári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F"/>
      <sheetName val="Malha"/>
      <sheetName val="Volume"/>
      <sheetName val="Labor "/>
      <sheetName val="PP"/>
      <sheetName val="Handling"/>
      <sheetName val="Custo"/>
      <sheetName val="Inflação"/>
      <sheetName val="Input Sheet"/>
      <sheetName val="Detailed Contrato Novo"/>
      <sheetName val="Detailed PÓS MP"/>
      <sheetName val="Detailed Contrato Atual"/>
      <sheetName val="Pricelist Recosting"/>
      <sheetName val="Pricelist PÓS MP"/>
      <sheetName val="P&amp;L_Gerado"/>
      <sheetName val="P&amp;L_Final"/>
      <sheetName val="Analise 2"/>
      <sheetName val="Historico de Produtos"/>
      <sheetName val="G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VPR GRU"/>
      <sheetName val="VPR Chart"/>
      <sheetName val="EE's Reais"/>
      <sheetName val="Labor"/>
      <sheetName val="Assumptions"/>
      <sheetName val="P&amp;L"/>
      <sheetName val="Summary"/>
      <sheetName val="Custos_SPML"/>
      <sheetName val="SERVICE CHARGES"/>
      <sheetName val="BEVERAGE &amp; MISC"/>
      <sheetName val="MEAL MATRIX - 1"/>
      <sheetName val="MEAL MATRIX - 2"/>
      <sheetName val="PRICING FORMULA"/>
      <sheetName val="Master"/>
      <sheetName val="Loads"/>
      <sheetName val="GRU - Annualized"/>
      <sheetName val="Current Pricing C1"/>
      <sheetName val="Current Pricing C2"/>
      <sheetName val="Current Pricing C3"/>
      <sheetName val="Labor and MM GRU"/>
      <sheetName val="All cy imp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lterações_Azul"/>
      <sheetName val="Malha"/>
      <sheetName val="Volume"/>
      <sheetName val="Labor"/>
      <sheetName val="PP"/>
      <sheetName val="IGP-M"/>
      <sheetName val="Input Sheet"/>
      <sheetName val="Custo"/>
      <sheetName val="Detailed"/>
      <sheetName val="Preços"/>
      <sheetName val="Preços - Final"/>
      <sheetName val="P&amp;L_Gerado"/>
      <sheetName val="P&amp;L_Final"/>
      <sheetName val="Standards - D "/>
      <sheetName val="REFEICAO REC"/>
      <sheetName val="CAFE DA MANHA REC"/>
      <sheetName val="LANCHE 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rid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bout the Model"/>
      <sheetName val="Instructions"/>
      <sheetName val="Data Drivers"/>
      <sheetName val="Settings"/>
      <sheetName val="Profit and Loss"/>
      <sheetName val="Food Revenue"/>
      <sheetName val="Service Revenue"/>
      <sheetName val="Pass Through Revenue"/>
      <sheetName val="Discounts"/>
      <sheetName val="Penalties"/>
      <sheetName val="Port Fees"/>
      <sheetName val="Non Airline Revenue"/>
      <sheetName val="Total Revenue"/>
      <sheetName val="Other Product Costs"/>
      <sheetName val="Direct Wages"/>
      <sheetName val="Indirect Wages"/>
      <sheetName val="Management Wages"/>
      <sheetName val="Non Management Wages"/>
      <sheetName val="Overtime Premium"/>
      <sheetName val="Payroll Taxes"/>
      <sheetName val="Severance"/>
      <sheetName val="Other Payroll Related"/>
      <sheetName val="Other Controllables"/>
      <sheetName val="Non Controllables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03_new"/>
      <sheetName val="F03"/>
      <sheetName val="RetF03"/>
      <sheetName val="Sandbox"/>
      <sheetName val="MenuSheet"/>
      <sheetName val="Variables"/>
      <sheetName val="Sheet1"/>
      <sheetName val="Data Selection"/>
      <sheetName val="MGT-OH"/>
      <sheetName val="Link to Upload"/>
      <sheetName val="2014 Hour Input"/>
      <sheetName val="LRPH Entry"/>
      <sheetName val="2014 EEs"/>
      <sheetName val="Other Wage %'s"/>
      <sheetName val="Rates"/>
      <sheetName val="2014 CYF"/>
      <sheetName val="CYB"/>
      <sheetName val="PYA"/>
      <sheetName val="2007 Rates"/>
      <sheetName val="2007 Retrieve"/>
      <sheetName val="2007 Retrieve PMF"/>
      <sheetName val="2007 Budget"/>
      <sheetName val="2006 LRPH Entry "/>
      <sheetName val="2006 Retrieve"/>
      <sheetName val="Vendors"/>
      <sheetName val="COST ELEMENT CODE"/>
      <sheetName val="Tables"/>
      <sheetName val="Table Data"/>
      <sheetName val="table"/>
      <sheetName val="Detailed"/>
      <sheetName val="P&amp;L_Gerado"/>
      <sheetName val="LE Al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Diccionario"/>
      <sheetName val="Portada"/>
      <sheetName val="LP"/>
      <sheetName val="Forma_Costos"/>
      <sheetName val="DETALLE"/>
      <sheetName val="Master"/>
      <sheetName val="Notas"/>
      <sheetName val="PrintList"/>
      <sheetName val="DATA_BASE_MENUS_07(3%)recoste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eckblatt"/>
      <sheetName val="Inhalt"/>
      <sheetName val="Auftrag"/>
      <sheetName val="Kontakte"/>
      <sheetName val="Kontext"/>
      <sheetName val="Projektumwelt"/>
      <sheetName val="Organisation"/>
      <sheetName val="Daten"/>
      <sheetName val="Ergebnisse"/>
      <sheetName val="PSP"/>
      <sheetName val="Calc-WPs"/>
      <sheetName val="APs"/>
      <sheetName val="Meilensteine"/>
      <sheetName val="Gantt"/>
      <sheetName val="Personal"/>
      <sheetName val="Kosten"/>
      <sheetName val="Kommunikation"/>
      <sheetName val="Spielregeln"/>
      <sheetName val="Risiko"/>
      <sheetName val="Marketing"/>
      <sheetName val="Status"/>
      <sheetName val="Status2"/>
      <sheetName val="Abschluss"/>
      <sheetName val="TO-DOs"/>
      <sheetName val="Stammdaten"/>
      <sheetName val="Language-Sheets"/>
      <sheetName val="Language-Buttons"/>
      <sheetName val="Language-Msgs"/>
      <sheetName val="Language"/>
      <sheetName val="Calc-RV"/>
      <sheetName val="Calc-Import"/>
      <sheetName val="Calc-RG"/>
      <sheetName val="Calc-Leistung"/>
      <sheetName val="Calc-Status"/>
      <sheetName val="Calc-Copy"/>
      <sheetName val="nlc"/>
      <sheetName val="IMPEXP"/>
      <sheetName val="Calc-Gantt"/>
      <sheetName val="Passwo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PIN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ias"/>
      <sheetName val="P&amp;L II"/>
      <sheetName val="P&amp;L"/>
      <sheetName val="Comentários"/>
      <sheetName val="Consolidado"/>
      <sheetName val="Produtividade"/>
      <sheetName val="Grafico Horas"/>
      <sheetName val="Grafico Revenue"/>
      <sheetName val="TAM"/>
      <sheetName val="TAP"/>
      <sheetName val="Avianca"/>
      <sheetName val="Azul"/>
      <sheetName val="GOL"/>
      <sheetName val="PRICE TAM"/>
      <sheetName val="PRICE TAP"/>
      <sheetName val="PRICE AVIANCA"/>
      <sheetName val="PRICE AZUL"/>
      <sheetName val="PRICE GOL"/>
      <sheetName val="Labor Cost"/>
      <sheetName val="CICLOS"/>
      <sheetName val="CADASTRO CICLO"/>
      <sheetName val="Tabela Proporcional"/>
      <sheetName val="Volume"/>
      <sheetName val="Escolher"/>
      <sheetName val="NA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EE's Reais"/>
      <sheetName val="Labor"/>
      <sheetName val="Assumptions"/>
      <sheetName val="P&amp;L"/>
      <sheetName val="Summary"/>
      <sheetName val="Custos_SPML"/>
      <sheetName val="SERVICE CHARGES"/>
      <sheetName val="BEVERAGE &amp; MISC"/>
      <sheetName val="MEAL MATRIX - 1"/>
      <sheetName val="MEAL MATRIX - 2"/>
      <sheetName val="PRICING FORMULA"/>
      <sheetName val="GRU - Annualized"/>
      <sheetName val="Master"/>
      <sheetName val="Loads"/>
      <sheetName val="All cy impact"/>
      <sheetName val="Current Pricing C1"/>
      <sheetName val="Current Pricing C2"/>
      <sheetName val="Current Pricing C3"/>
      <sheetName val="Labor and MM GRU"/>
      <sheetName val="Formulário"/>
      <sheetName val="P&amp;L-EEs Reais"/>
      <sheetName val="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nalysis"/>
      <sheetName val="Annualising Parameters"/>
      <sheetName val="Current Invoice"/>
      <sheetName val="Per Pax"/>
      <sheetName val="Price Breakdown"/>
      <sheetName val="TGRUDXBSPFA"/>
      <sheetName val="TGRUDXBSPFB"/>
      <sheetName val="TGRUDXBHBFA"/>
      <sheetName val="TGRUDXBHBFB"/>
      <sheetName val="TGRUDXBSHFA"/>
      <sheetName val="TGRUDXBSHFB"/>
      <sheetName val="TGRUDXBHMFA"/>
      <sheetName val="TGRUDXBHMFB"/>
      <sheetName val="TGRUDXBSAFA"/>
      <sheetName val="TGRUDXBSAFB"/>
      <sheetName val="TGRUDXBBBJA"/>
      <sheetName val="TGRUDXBBBJB"/>
      <sheetName val="TGRUDXBHBJA"/>
      <sheetName val="TGRUDXBHBJB"/>
      <sheetName val="TGRUDXBSHJA"/>
      <sheetName val="TGRUDXBSHJB"/>
      <sheetName val="TGRUDXBHMJA"/>
      <sheetName val="TGRUDXBHMJB"/>
      <sheetName val="TGRUDXBSAJA"/>
      <sheetName val="TGRUDXBSAJB"/>
      <sheetName val="TGRUDXBRSJA"/>
      <sheetName val="TGRUDXBRSJB"/>
      <sheetName val="TGRUDXBHBYA"/>
      <sheetName val="TGRUDXBHBYB"/>
      <sheetName val="TGRUDXBHMYA"/>
      <sheetName val="TGRUDXBHMYB"/>
      <sheetName val="Labour Rate Analysis"/>
      <sheetName val="TGRUDXBSHYA"/>
      <sheetName val="TGRUDXBSHYB"/>
      <sheetName val="Aircraft Dry Stores"/>
      <sheetName val="Fresh Uplifts"/>
      <sheetName val="Aircraft Laundry"/>
      <sheetName val="Aircraft Handling"/>
      <sheetName val="Others"/>
      <sheetName val="Comments"/>
      <sheetName val="F SP"/>
      <sheetName val="F HB"/>
      <sheetName val="F SH"/>
      <sheetName val="F HM"/>
      <sheetName val="J BB"/>
      <sheetName val="J HB"/>
      <sheetName val="J SH"/>
      <sheetName val="J HM"/>
      <sheetName val="Y HB"/>
      <sheetName val="Y SH"/>
      <sheetName val="Y HM"/>
      <sheetName val="Invoice Dry Stores"/>
      <sheetName val="Invoice Fresh Uplift"/>
      <sheetName val="Invoice Handling"/>
      <sheetName val="Invoice Laundry"/>
      <sheetName val="Invoice Data"/>
      <sheetName val="Pivot"/>
      <sheetName val="Load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Home"/>
      <sheetName val="Prefs"/>
      <sheetName val="RetK01"/>
      <sheetName val="BK06 RetrieveAirline"/>
      <sheetName val="K06 - Meal Stats"/>
      <sheetName val="K06 - Flight Stats"/>
      <sheetName val="K06 - Revenue Bridge Bond Stats"/>
      <sheetName val="K06 Detail - Service Revenue"/>
      <sheetName val="K06 Detail - Food Revenue"/>
      <sheetName val="K06 Detail - Other Revenue"/>
      <sheetName val="K06 Detail - Bond Revenue"/>
      <sheetName val="K06 Detail - PenalRewrd Revenue"/>
      <sheetName val="K06 Detail - Discount Revenue"/>
      <sheetName val="K06 Detail - Port Fee Revenue"/>
      <sheetName val="K04 - Performance Bridge"/>
      <sheetName val="Report_Master1"/>
      <sheetName val="SandS"/>
      <sheetName val="BK06 SendRevBridge"/>
      <sheetName val="BK06 SendStatRevBridge"/>
      <sheetName val="SendPerf"/>
      <sheetName val="Sandbox"/>
      <sheetName val="MenuSheet"/>
      <sheetName val="Variables"/>
      <sheetName val="ReportScriptRetrieval"/>
      <sheetName val="Report_Master2"/>
      <sheetName val="Bridge_Control"/>
      <sheetName val="Scripts"/>
      <sheetName val="Reports_Control"/>
      <sheetName val="ZoomAirline"/>
      <sheetName val="Sheet9 &lt;TEMP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Home"/>
      <sheetName val="Prefs"/>
      <sheetName val="RetK01"/>
      <sheetName val="K01"/>
      <sheetName val="RetK02"/>
      <sheetName val="K02"/>
      <sheetName val="BK06 RetrieveAirline"/>
      <sheetName val="K06 - Meal Stats"/>
      <sheetName val="K06 - Flight Stats"/>
      <sheetName val="K06 - Revenue Bridge Bond Stats"/>
      <sheetName val="K07"/>
      <sheetName val="K06 Detail - Service Revenue"/>
      <sheetName val="K06 Detail - Food Revenue"/>
      <sheetName val="K06 Detail - Other Revenue"/>
      <sheetName val="K06 Detail - Bond Revenue"/>
      <sheetName val="K06 Detail - PenalRewrd Revenue"/>
      <sheetName val="K06 Detail - Discount Revenue"/>
      <sheetName val="K06 Detail - Port Fee Revenue"/>
      <sheetName val="K04 - Performance Bridge"/>
      <sheetName val="SandS"/>
      <sheetName val="BK06 SendRevBridge"/>
      <sheetName val="SendPerf"/>
      <sheetName val="RetPerf"/>
      <sheetName val="BK06 RetRevBridge"/>
      <sheetName val="K06 - Detail"/>
      <sheetName val="K04"/>
      <sheetName val="Sandbox"/>
      <sheetName val="MenuSheet"/>
      <sheetName val="Variables"/>
      <sheetName val="Report_Master1"/>
      <sheetName val="ReportScriptRetrieval"/>
      <sheetName val="Report_Master2"/>
      <sheetName val="Scripts"/>
      <sheetName val="Reports_Control"/>
      <sheetName val="Report_Master1 (2) &lt;TEMP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Exchange Rate Budget2005"/>
      <sheetName val="#REF"/>
      <sheetName val="GRU - Annualiz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Legal Entities"/>
      <sheetName val="Control"/>
      <sheetName val="VersionControl"/>
      <sheetName val="Scripts"/>
      <sheetName val="XchgRates"/>
      <sheetName val="Main"/>
      <sheetName val="Detail_PL_Retrieve"/>
      <sheetName val="Additional_Info"/>
      <sheetName val="BS_Input"/>
      <sheetName val="BS_Retrieve"/>
      <sheetName val="Main_Input_Send"/>
      <sheetName val="PL_Report"/>
      <sheetName val="BS_Report"/>
      <sheetName val="CF_Report_Local"/>
      <sheetName val="CF_Report_Euro"/>
      <sheetName val="BS_CHECK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ZoomAirline"/>
      <sheetName val="Home"/>
      <sheetName val="Prefs"/>
      <sheetName val="RetK01"/>
      <sheetName val="FXCalculationK01"/>
      <sheetName val="BK06 RetrieveAirline"/>
      <sheetName val="K06 - Meal Stats"/>
      <sheetName val="K06 - Flight Stats"/>
      <sheetName val="K06 - Revenue Bridge Bond Stats"/>
      <sheetName val="K06 Detail - Food RevNL"/>
      <sheetName val="K06 Detail - Food Revenue"/>
      <sheetName val="K06 Detail - Service RevNL"/>
      <sheetName val="K06 Detail - Service Revenue"/>
      <sheetName val="K06 Detail - Other Revenue"/>
      <sheetName val="K06 Detail - Bond RevNL"/>
      <sheetName val="K06 Detail - Bond Revenue"/>
      <sheetName val="K06 Detail - PenalRewrd Revenue"/>
      <sheetName val="K06 Detail - Discount Revenue"/>
      <sheetName val="K06 Detail - PortFee RevNL"/>
      <sheetName val="K06 Detail - Port Fee Revenue"/>
      <sheetName val="K04 - Performance Bridge"/>
      <sheetName val="SandS"/>
      <sheetName val="BK06 SendRevBridge"/>
      <sheetName val="BK06 SendStatRevBridge"/>
      <sheetName val="SendPerf"/>
      <sheetName val="Sandbox"/>
      <sheetName val="MenuSheet"/>
      <sheetName val="Variables"/>
      <sheetName val="ReportScriptRetrieval"/>
      <sheetName val="Report_Master1"/>
      <sheetName val="Report_Master2"/>
      <sheetName val="Bridge_Control"/>
      <sheetName val="Scripts"/>
      <sheetName val="Reports_Control"/>
      <sheetName val="K07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BSheet"/>
      <sheetName val="VersionControl"/>
      <sheetName val="UnitZoom"/>
      <sheetName val="Settings"/>
      <sheetName val="Instructions"/>
      <sheetName val="Customers"/>
      <sheetName val="Standards"/>
      <sheetName val="Material"/>
      <sheetName val="Direct_Labor"/>
      <sheetName val="Other Cost"/>
      <sheetName val="Idle Capacity"/>
      <sheetName val="Check"/>
      <sheetName val="Summary"/>
      <sheetName val="P&amp;L"/>
      <sheetName val="Idle_P&amp;L"/>
      <sheetName val="P&amp;L_previous"/>
      <sheetName val="=&gt; Retrieves_Scripts"/>
      <sheetName val="CSC Retrieve"/>
      <sheetName val="Revenue"/>
      <sheetName val="G&amp;A"/>
      <sheetName val="ICAP_Retrieve"/>
      <sheetName val="ICAP_History"/>
      <sheetName val="Top_Revenue"/>
      <sheetName val="Standards_Retrieve"/>
      <sheetName val="Ratios"/>
      <sheetName val="Control"/>
      <sheetName val="VersionScript"/>
      <sheetName val="Send"/>
      <sheetName val="Customer Table"/>
      <sheetName val="CSC Table"/>
      <sheetName val="ReportScriptRetrieval"/>
      <sheetName val="ScriptExecutable"/>
      <sheetName val="ReportScripts"/>
      <sheetName val="EntityList"/>
      <sheetName val="Switch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BSheet"/>
      <sheetName val="VersionControl"/>
      <sheetName val="Instructions"/>
      <sheetName val="UnitZoom"/>
      <sheetName val="Settings"/>
      <sheetName val="Content"/>
      <sheetName val="Overview"/>
      <sheetName val="Bridges"/>
      <sheetName val="R&amp;O"/>
      <sheetName val="CF_Overview"/>
      <sheetName val="CSC"/>
      <sheetName val="Definitions"/>
      <sheetName val="&gt;&gt;&gt;  Retrieves &gt;&gt;&gt;"/>
      <sheetName val="Retrieve_Month"/>
      <sheetName val="Retrieve_YTD"/>
      <sheetName val="Retrieve_Total_Year"/>
      <sheetName val="Retrieve Graphs"/>
      <sheetName val="CSC retr."/>
      <sheetName val="FXR_Retrieve"/>
      <sheetName val="CF Data"/>
      <sheetName val="Control"/>
      <sheetName val="Switches"/>
      <sheetName val="Reports_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ettings"/>
      <sheetName val="EMEA"/>
      <sheetName val="R&amp;O"/>
      <sheetName val="Bridges"/>
      <sheetName val="Bridges_manuell"/>
      <sheetName val="Cash Flow"/>
      <sheetName val="Retrieve P&amp;L"/>
      <sheetName val="Retrieve Graph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Diferenca"/>
      <sheetName val="DVA_HFM"/>
      <sheetName val="Memória"/>
      <sheetName val="DVA"/>
      <sheetName val="Plan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3.3.1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Diccionario"/>
      <sheetName val="Portada"/>
      <sheetName val="LP"/>
      <sheetName val="Forma_Costos"/>
      <sheetName val="DETALLE"/>
      <sheetName val="Master"/>
      <sheetName val="Notas"/>
      <sheetName val="Print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Volume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BR INDICES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SUMMARY_NON - DUCK MENU_010706"/>
      <sheetName val="SUMMARY_NON-DUCK MENU_EFF030306"/>
      <sheetName val="NON-DUCK MENU_MAR APR 07"/>
      <sheetName val="NON-DUCK MENU_SEP-OCT06"/>
      <sheetName val="FC_HM"/>
      <sheetName val="FC_BRF"/>
      <sheetName val="BC_HM"/>
      <sheetName val="BC_HM ( FOR CUSTOMER )"/>
      <sheetName val="BC_HM ( SUGGESTION )"/>
      <sheetName val="BC_BRF"/>
      <sheetName val="EY_HM"/>
      <sheetName val="EY_BR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DEPÓSITOS EM LEVANTAMENTO"/>
      <sheetName val="Base Processos - BT Autor"/>
      <sheetName val="Base Processos - Contingências"/>
      <sheetName val="RESUMO"/>
      <sheetName val="CRÍTICA - MENSAGENS DE ERRO"/>
      <sheetName val="BASE 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P&amp;L Apuração"/>
      <sheetName val="P&amp;L"/>
      <sheetName val="PFT CIAS"/>
      <sheetName val="REAL"/>
      <sheetName val="PFT X PFT"/>
      <sheetName val="LOGOS BRA"/>
      <sheetName val="P&amp;L X PFT"/>
      <sheetName val="Comments"/>
      <sheetName val="Consolidado"/>
      <sheetName val="CICLOS"/>
      <sheetName val="CADASTRO CICLO"/>
      <sheetName val="Tabela Prop."/>
      <sheetName val="CostStarBucks"/>
      <sheetName val="CostAirChina"/>
      <sheetName val="CostAirFrance"/>
      <sheetName val="CostEthiopian"/>
      <sheetName val="CostAzulNac"/>
      <sheetName val="PriceAzulNac"/>
      <sheetName val="CostAC"/>
      <sheetName val="PriceABSA"/>
      <sheetName val="PriceTAM"/>
      <sheetName val="PriceLAN"/>
      <sheetName val="PriceAC"/>
      <sheetName val="PriceETIHA"/>
      <sheetName val="CostETIHA"/>
      <sheetName val="PriceTAAG"/>
      <sheetName val="CostTAAG"/>
      <sheetName val="PriceAirChina"/>
      <sheetName val="PriceAF"/>
      <sheetName val="CostKLM"/>
      <sheetName val="PriceCopa"/>
      <sheetName val="CostPassa"/>
      <sheetName val="PriceEthiop"/>
      <sheetName val="PriceKLM"/>
      <sheetName val="CostTAP"/>
      <sheetName val="CostLH"/>
      <sheetName val="PricePassa"/>
      <sheetName val="PriceTAP"/>
      <sheetName val="PriceLH"/>
      <sheetName val="CostAzulInt2"/>
      <sheetName val="CostAzulInt"/>
      <sheetName val="PriceAzulInter"/>
      <sheetName val="CostBA"/>
      <sheetName val="PriceBA"/>
      <sheetName val="CostCopa"/>
      <sheetName val="CostUnited"/>
      <sheetName val="PricePZ"/>
      <sheetName val="PriceSV"/>
      <sheetName val="CostABSA"/>
      <sheetName val="CostTamInt"/>
      <sheetName val="CostTamNac"/>
      <sheetName val="CostLAN"/>
      <sheetName val="CostTamPZ"/>
      <sheetName val="CostSV"/>
      <sheetName val="Key Allocation G&amp;A"/>
      <sheetName val="Key Allocation"/>
      <sheetName val="RetrieveReceita"/>
      <sheetName val="RetrievePayroll"/>
      <sheetName val="RetriveCost S&amp;S R&amp;O G&amp;A"/>
      <sheetName val="Prov.Desc."/>
      <sheetName val="JAN"/>
      <sheetName val="FEB"/>
      <sheetName val="MAR"/>
      <sheetName val="APR "/>
      <sheetName val="MAY"/>
      <sheetName val="PriceUnited"/>
      <sheetName val="JUN"/>
      <sheetName val="JUL"/>
      <sheetName val="AUG"/>
      <sheetName val="SEP"/>
      <sheetName val="OCT"/>
      <sheetName val="NOV"/>
      <sheetName val="DEC"/>
      <sheetName val="Comments1"/>
      <sheetName val="Comments2"/>
      <sheetName val="Comments3"/>
      <sheetName val="Comments4"/>
      <sheetName val="Comments5"/>
      <sheetName val="Comments6"/>
      <sheetName val="Comments7"/>
      <sheetName val="Comments8"/>
      <sheetName val="Comments9"/>
      <sheetName val="Comments10"/>
      <sheetName val="Comments11"/>
      <sheetName val="Comment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Home Page"/>
      <sheetName val="Drystores"/>
      <sheetName val="Std uplifts"/>
      <sheetName val="Laundry"/>
      <sheetName val="Liqour"/>
      <sheetName val="Storage"/>
      <sheetName val="Customs"/>
      <sheetName val="Stats_Database"/>
      <sheetName val="Stats_Analysis_FJY_Cr_Hand"/>
      <sheetName val="Stats_Analysis_Oth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GERAL"/>
      <sheetName val="Plan1"/>
      <sheetName val="TABELA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NWA Non Food A330"/>
      <sheetName val="HEADS"/>
      <sheetName val="truck calculation"/>
      <sheetName val="Other Operating Cost INPUTS_"/>
      <sheetName val="Indirect &amp; Support Labor INPUTS"/>
      <sheetName val="DL Unit Input"/>
      <sheetName val="Capex Basic"/>
      <sheetName val="LGW"/>
      <sheetName val="INPUTS"/>
      <sheetName val="P&amp;L New - Local"/>
      <sheetName val="Guide"/>
      <sheetName val="Map"/>
      <sheetName val="Pax"/>
      <sheetName val="SACS"/>
      <sheetName val="SACS(2)"/>
      <sheetName val="Load"/>
      <sheetName val="Prices"/>
      <sheetName val="blank"/>
      <sheetName val="Non Food"/>
      <sheetName val="BC"/>
      <sheetName val="EY"/>
      <sheetName val="CREW"/>
      <sheetName val="STD"/>
      <sheetName val="Summ"/>
      <sheetName val="Check"/>
      <sheetName val="Stat"/>
      <sheetName val="Price Conversion Sheet"/>
      <sheetName val="Price Sheet"/>
      <sheetName val="Comp"/>
      <sheetName val="Stat (2)"/>
      <sheetName val="NWA_Non_Food_A330"/>
      <sheetName val="truck_calculation"/>
      <sheetName val="Other_Operating_Cost_INPUTS_"/>
      <sheetName val="Indirect_&amp;_Support_Labor_INPUTS"/>
      <sheetName val="DL_Unit_Input"/>
      <sheetName val="Capex_Basic"/>
      <sheetName val="P&amp;L_New_-_Local"/>
      <sheetName val="Non_Food"/>
      <sheetName val="Price_Conversion_Sheet"/>
      <sheetName val="Price_Sheet"/>
      <sheetName val="Stat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Labor "/>
      <sheetName val="I_Sheet"/>
      <sheetName val="P&amp;L"/>
      <sheetName val="SAND. FREE JAZZ 2000-ALTERADO "/>
      <sheetName val="SANDUÍCHES FREE JAZZ 98"/>
      <sheetName val="Assumption"/>
      <sheetName val="Labor"/>
      <sheetName val="Input Sheet"/>
      <sheetName val="P&amp;L (2)"/>
      <sheetName val="P&amp;L (3)"/>
      <sheetName val="Summary P&amp;J"/>
      <sheetName val="Summary"/>
      <sheetName val="Plan1"/>
      <sheetName val="Analysis"/>
      <sheetName val="Price List"/>
      <sheetName val="Price List disc 3,85%"/>
      <sheetName val="Paris"/>
      <sheetName val="Paris disc 3,85%"/>
      <sheetName val="Price List disc 3,85% (Antiga)"/>
      <sheetName val="Baguete Proposta"/>
      <sheetName val="Comparativo Preços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Usages"/>
      <sheetName val="Formulário"/>
      <sheetName val="P&amp;L-EEs Reais"/>
      <sheetName val="LBR INDIC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Malha"/>
      <sheetName val="Volume"/>
      <sheetName val="Labor"/>
      <sheetName val="Assumptions"/>
      <sheetName val="Input Sheet"/>
      <sheetName val="Custo"/>
      <sheetName val="Alterações"/>
      <sheetName val="Detailed"/>
      <sheetName val="BH254"/>
      <sheetName val="P&amp;L"/>
      <sheetName val="Estrutura de Preços LSG"/>
      <sheetName val="P&amp;L_Final"/>
      <sheetName val="SPEC"/>
      <sheetName val="SPEC_com_ADR_AGO_2010"/>
      <sheetName val="SPEC_com_ADR_DEZ_2010"/>
      <sheetName val="Handling_777"/>
      <sheetName val="Lavagem_Panos"/>
      <sheetName val="Handling_A330"/>
      <sheetName val="Handling_A340"/>
      <sheetName val="montagem hand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DICE_OS_FPZ"/>
      <sheetName val="INDICE_RNC"/>
      <sheetName val="TOTAL FILIAL"/>
      <sheetName val="TOTAL"/>
      <sheetName val="Acessos"/>
      <sheetName val="RES - ALCATEL - 0063"/>
      <sheetName val="RES - DAN HEBERT - 0063"/>
      <sheetName val="RES - INDEL - 0063"/>
      <sheetName val="9AFJL"/>
      <sheetName val="TABELAS VALO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INDICE_RNC_1"/>
      <sheetName val="INDICE_RNC_2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98"/>
      <sheetName val="VJ"/>
      <sheetName val="IST"/>
      <sheetName val="GVG"/>
      <sheetName val="mapping"/>
      <sheetName val="Variables"/>
      <sheetName val="SANDUÍCHES FREE JAZZ 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Indice de Precos 09"/>
      <sheetName val="Indice de Precos 09 x 10"/>
      <sheetName val="Indice de Precos 09 (2)"/>
      <sheetName val="precos jan 2009_excel"/>
      <sheetName val="Usa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ocation Table"/>
      <sheetName val="Group Insurance"/>
      <sheetName val="Profit Sharing"/>
      <sheetName val="401K"/>
      <sheetName val="Retirement Pension Plan"/>
      <sheetName val="Workers Compensation"/>
      <sheetName val="Child Care Subsidy"/>
      <sheetName val="EAP"/>
      <sheetName val="Property-Casualty Insurance"/>
      <sheetName val="Real Property Taxes"/>
      <sheetName val="Personal Property Taxes"/>
      <sheetName val="Data Processing"/>
      <sheetName val="Long Distance"/>
      <sheetName val="IST"/>
      <sheetName val="V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Inf"/>
      <sheetName val="Malha"/>
      <sheetName val="Labor"/>
      <sheetName val="Volume"/>
      <sheetName val="Hist Prod"/>
      <sheetName val="Impacto Classe Serviço"/>
      <sheetName val="Handling"/>
      <sheetName val="Analise 2"/>
      <sheetName val="GM"/>
      <sheetName val="Custo"/>
      <sheetName val="MPL_INICIO"/>
      <sheetName val="MPL"/>
      <sheetName val="P&amp;L"/>
      <sheetName val="P&amp;L "/>
      <sheetName val="Inflação"/>
      <sheetName val="Indices"/>
      <sheetName val="Labor  2018"/>
      <sheetName val="TP100_AA"/>
      <sheetName val="PFT CIAS"/>
      <sheetName val="PFT AA_JAN_FEV_MAR"/>
      <sheetName val="P&amp;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EntityList"/>
      <sheetName val="ReportScripts"/>
      <sheetName val="ScriptExecutable"/>
      <sheetName val="Scripts"/>
      <sheetName val="Instructions"/>
      <sheetName val="Settings"/>
      <sheetName val="Calc%20TemplatePLAY2.xls"/>
      <sheetName val="Calc TemplatePLAY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ct x bud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ettings"/>
      <sheetName val="Cover"/>
      <sheetName val="Contents"/>
      <sheetName val="LATIN AMERICA"/>
      <sheetName val="Overview"/>
      <sheetName val="R&amp;O"/>
      <sheetName val="Bridges Latin"/>
      <sheetName val="BRAZIL"/>
      <sheetName val="Bridges Brazil"/>
      <sheetName val="CHILE"/>
      <sheetName val="Bridges Chile"/>
      <sheetName val="ARGENTINA"/>
      <sheetName val="Bridges Argentina"/>
      <sheetName val="MEXICO"/>
      <sheetName val="Bridges Mexico"/>
      <sheetName val="VENEZUELA"/>
      <sheetName val="Bridges Venezuela"/>
      <sheetName val="PANAMA"/>
      <sheetName val="Bridges Panama"/>
      <sheetName val="LSG SA GmbH"/>
      <sheetName val="Bridges LSG SA"/>
      <sheetName val="GODDARD"/>
      <sheetName val="Retrieve SMART &gt;&gt;&gt;"/>
      <sheetName val="Retrieve BRAZIL"/>
      <sheetName val="Retrieve CHILE"/>
      <sheetName val="Retrieve ARGENTINA"/>
      <sheetName val="Retrieve MEXICO"/>
      <sheetName val="Retrieve VENEZUELA"/>
      <sheetName val="Retrieve PANAMA"/>
      <sheetName val="Retrieve LSG SA Gmb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ettings"/>
      <sheetName val="Content"/>
      <sheetName val="Overview"/>
      <sheetName val="Bridges"/>
      <sheetName val="R&amp;O"/>
      <sheetName val="CF_Overview"/>
      <sheetName val="CSC"/>
      <sheetName val="Retrieve_Month"/>
      <sheetName val="Retrieve YTD"/>
      <sheetName val="Retrieve Total Year"/>
      <sheetName val="Adj"/>
      <sheetName val="Retrieve Graphs"/>
      <sheetName val="Retrieve_JVs"/>
      <sheetName val="CSC retr."/>
      <sheetName val="FXR_Retrieve"/>
      <sheetName val="Bridges (2)"/>
      <sheetName val="Loc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ettings"/>
      <sheetName val="Content"/>
      <sheetName val="Overview"/>
      <sheetName val="R&amp;O"/>
      <sheetName val="CF_Overview"/>
      <sheetName val="Bridges"/>
      <sheetName val="CSC"/>
      <sheetName val="Definitions"/>
      <sheetName val="&gt;&gt;&gt;  Retrieves &gt;&gt;&gt;"/>
      <sheetName val="Retrieve_Month"/>
      <sheetName val="Retrieve YTD"/>
      <sheetName val="Retrieve Total Year"/>
      <sheetName val="Retrieve Graphs"/>
      <sheetName val="CSC retr."/>
      <sheetName val="FXR_Retrieve"/>
      <sheetName val="CF Data"/>
      <sheetName val="Bridges_0200"/>
      <sheetName val="Bridges_0815"/>
      <sheetName val="Bridges_0820"/>
      <sheetName val="Bridges_0803"/>
      <sheetName val="Bridges_0836"/>
      <sheetName val="Bridges_TopSide"/>
      <sheetName val="act x bu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EPÓSITOS EM LEVANTAMENTO"/>
      <sheetName val="Base Processos-Pensão Sentença"/>
      <sheetName val="Base Processos - BT Autor E Out"/>
      <sheetName val="PENDÊNCIAS"/>
      <sheetName val="ES-ALTEMO"/>
      <sheetName val="ES-ALMIRO"/>
      <sheetName val="ES-GALVÃO"/>
      <sheetName val="ES-MORETTI"/>
      <sheetName val="ES-SILVAEREIS-CÍVEL"/>
      <sheetName val="ES-SILVAEREIS-JEC"/>
      <sheetName val="ES-SALAMI"/>
      <sheetName val="ES-ASSIS BRASIL"/>
      <sheetName val="ES-FERNANDES,O&amp;V-V.C. "/>
      <sheetName val="ES-FERNANDES,O&amp;V JEC"/>
      <sheetName val="ES-OUTROS ESTADOS"/>
      <sheetName val="ES-NI"/>
      <sheetName val="Base Processos - Contingências"/>
      <sheetName val="RESUMO"/>
      <sheetName val="CRÍTICA - MENSAGENS DE ERRO"/>
      <sheetName val="BASE 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PaxNal99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ettings"/>
      <sheetName val="Capital Expenditure"/>
      <sheetName val="Supplemental SMART Information"/>
      <sheetName val="Exchange Rates"/>
      <sheetName val="Rebilling SSC"/>
      <sheetName val="Payroll and Related"/>
      <sheetName val="Depreciation"/>
      <sheetName val="Interests"/>
      <sheetName val="Income Tax_Profit Trans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Tabelle2"/>
      <sheetName val="Tabelle3"/>
      <sheetName val="saphiddenvaluecache"/>
      <sheetName val="saphiddenbackup"/>
      <sheetName val="saphiddenpivotdefinition"/>
      <sheetName val="sapactivexlhiddensheet"/>
      <sheetName val="PaxNal9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Tabelle1 (2)"/>
      <sheetName val="Tabelle1 (3)"/>
      <sheetName val="Tabelle2"/>
      <sheetName val="Tabelle3"/>
      <sheetName val="sapactivexlhiddensheet"/>
      <sheetName val="Settings"/>
      <sheetName val="COA in Acct Group"/>
      <sheetName val="SAU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TBSheet"/>
      <sheetName val="VersionControl"/>
      <sheetName val="UnitZoom"/>
      <sheetName val="Settings"/>
      <sheetName val="Instructions"/>
      <sheetName val="Summary"/>
      <sheetName val="P&amp;L"/>
      <sheetName val="Idle_P&amp;L"/>
      <sheetName val="Standards"/>
      <sheetName val="COS"/>
      <sheetName val="Direct_Labor"/>
      <sheetName val="OOE"/>
      <sheetName val="ICAP"/>
      <sheetName val="Customers"/>
      <sheetName val="Retrieve"/>
      <sheetName val="Revenue"/>
      <sheetName val="SG&amp;A"/>
      <sheetName val="ICAP_Retrieve"/>
      <sheetName val="3Years"/>
      <sheetName val="Top_Revenue"/>
      <sheetName val="Top_Revenue2"/>
      <sheetName val="Standards_Retrieve"/>
      <sheetName val="Ratios"/>
      <sheetName val="Send"/>
      <sheetName val="Check"/>
      <sheetName val="Customer Table"/>
      <sheetName val="Control"/>
      <sheetName val="VersionScript"/>
      <sheetName val="ReportScriptRetrieval"/>
      <sheetName val="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Legal Entities"/>
      <sheetName val="Control"/>
      <sheetName val="VersionControl"/>
      <sheetName val="Scripts"/>
      <sheetName val="XchgRates"/>
      <sheetName val="Instructions"/>
      <sheetName val="Main"/>
      <sheetName val="Fixed Asset_Input"/>
      <sheetName val="FixedAsset_Retrieve"/>
      <sheetName val="FA_CHECK"/>
      <sheetName val="FA_Send"/>
      <sheetName val="BS_Input"/>
      <sheetName val="Main_Input_Send_BS"/>
      <sheetName val="Additional_Info"/>
      <sheetName val="BS_Retrieve"/>
      <sheetName val="BS_CHECK"/>
      <sheetName val="Sumry_CF_Rpt_Mth_Loc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Volume"/>
      <sheetName val="Malha"/>
      <sheetName val="Labor"/>
      <sheetName val="Assumptions"/>
      <sheetName val="Input Sheet"/>
      <sheetName val="P&amp;L"/>
      <sheetName val="Custo"/>
      <sheetName val="Detailed"/>
      <sheetName val="P&amp;L Final"/>
      <sheetName val="Standards - D"/>
      <sheetName val="Proposta_Handling_Sala_Vip"/>
      <sheetName val="Input_Sheet"/>
      <sheetName val="P&amp;L_Final"/>
      <sheetName val="Standards_-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cripts"/>
      <sheetName val="Script-Executable"/>
      <sheetName val="TP-List"/>
      <sheetName val="Tab-Index &amp; instruction"/>
      <sheetName val="Settings"/>
      <sheetName val="Customer"/>
      <sheetName val="Trading_Partner"/>
      <sheetName val="Detail-PL"/>
      <sheetName val="Detail-BS"/>
      <sheetName val="All-Accounts-ResearchbyAccount"/>
      <sheetName val="PL_by_CSC"/>
      <sheetName val="Bal_Sheet_by_CSC"/>
      <sheetName val="Operational_Payroll_by_Dept"/>
      <sheetName val="LE_Expenses_by_Dept"/>
      <sheetName val="Revenue_Stats"/>
      <sheetName val="Total_Hours_by_Dept"/>
      <sheetName val="Payroll Statistics"/>
      <sheetName val="Headcount_by_Dept"/>
      <sheetName val="Transaction Type"/>
      <sheetName val="Local_GAAP+Adjustments"/>
      <sheetName val="Summary_PL_By_Currency"/>
      <sheetName val="Summary_BS_By_Currency"/>
      <sheetName val="ReportScriptRetrieval"/>
      <sheetName val="Tabelle1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showGridLines="0" tabSelected="1" topLeftCell="A6" zoomScale="90" zoomScaleNormal="90" zoomScalePageLayoutView="90" workbookViewId="0">
      <selection activeCell="G13" sqref="G13:G43"/>
    </sheetView>
  </sheetViews>
  <sheetFormatPr baseColWidth="10" defaultColWidth="12.5703125" defaultRowHeight="15" customHeight="1" x14ac:dyDescent="0"/>
  <cols>
    <col min="1" max="1" width="8.42578125" customWidth="1"/>
    <col min="2" max="2" width="53.42578125" customWidth="1"/>
    <col min="3" max="4" width="25.7109375" customWidth="1"/>
    <col min="5" max="5" width="17.85546875" customWidth="1"/>
    <col min="6" max="6" width="16.7109375" customWidth="1"/>
    <col min="7" max="7" width="17.7109375" customWidth="1"/>
    <col min="8" max="8" width="18.28515625" customWidth="1"/>
    <col min="9" max="26" width="8.5703125" customWidth="1"/>
  </cols>
  <sheetData>
    <row r="1" spans="1:26" ht="30" customHeight="1">
      <c r="A1" s="35" t="s">
        <v>18</v>
      </c>
      <c r="B1" s="35"/>
      <c r="C1" s="35"/>
      <c r="D1" s="35"/>
      <c r="E1" s="35"/>
      <c r="F1" s="35"/>
      <c r="G1" s="35"/>
      <c r="H1" s="36"/>
    </row>
    <row r="2" spans="1:26" ht="30" customHeight="1">
      <c r="A2" s="34" t="s">
        <v>19</v>
      </c>
      <c r="B2" s="34"/>
      <c r="C2" s="34"/>
      <c r="D2" s="34"/>
      <c r="E2" s="34"/>
      <c r="F2" s="34"/>
      <c r="G2" s="34"/>
      <c r="H2" s="34"/>
    </row>
    <row r="3" spans="1:26" ht="30" customHeight="1">
      <c r="A3" s="25" t="s">
        <v>20</v>
      </c>
      <c r="B3" s="25"/>
      <c r="C3" s="25"/>
      <c r="D3" s="25"/>
      <c r="E3" s="25"/>
      <c r="F3" s="25"/>
      <c r="G3" s="25"/>
      <c r="H3" s="25"/>
    </row>
    <row r="4" spans="1:26" ht="30" customHeight="1">
      <c r="A4" s="34" t="s">
        <v>21</v>
      </c>
      <c r="B4" s="34"/>
      <c r="C4" s="34"/>
      <c r="D4" s="34"/>
      <c r="E4" s="34"/>
      <c r="F4" s="34"/>
      <c r="G4" s="34"/>
      <c r="H4" s="34"/>
    </row>
    <row r="5" spans="1:26" ht="30" customHeight="1">
      <c r="A5" s="34" t="s">
        <v>22</v>
      </c>
      <c r="B5" s="34"/>
      <c r="C5" s="34"/>
      <c r="D5" s="34"/>
      <c r="E5" s="34"/>
      <c r="F5" s="34"/>
      <c r="G5" s="34"/>
      <c r="H5" s="34"/>
    </row>
    <row r="6" spans="1:26" ht="30" customHeight="1">
      <c r="A6" s="34" t="s">
        <v>23</v>
      </c>
      <c r="B6" s="34"/>
      <c r="C6" s="34"/>
      <c r="D6" s="34"/>
      <c r="E6" s="34"/>
      <c r="F6" s="34"/>
      <c r="G6" s="34"/>
      <c r="H6" s="34"/>
    </row>
    <row r="7" spans="1:26" ht="30" customHeight="1">
      <c r="A7" s="25" t="s">
        <v>24</v>
      </c>
      <c r="B7" s="25"/>
      <c r="C7" s="25"/>
      <c r="D7" s="25"/>
      <c r="E7" s="25"/>
      <c r="F7" s="25"/>
      <c r="G7" s="25"/>
      <c r="H7" s="25"/>
    </row>
    <row r="8" spans="1:26" ht="30" customHeight="1">
      <c r="A8" s="25" t="s">
        <v>25</v>
      </c>
      <c r="B8" s="25"/>
      <c r="C8" s="25"/>
      <c r="D8" s="25"/>
      <c r="E8" s="25"/>
      <c r="F8" s="25"/>
      <c r="G8" s="25"/>
      <c r="H8" s="25"/>
    </row>
    <row r="9" spans="1:26" ht="30" customHeight="1">
      <c r="A9" s="34" t="s">
        <v>26</v>
      </c>
      <c r="B9" s="34"/>
      <c r="C9" s="34"/>
      <c r="D9" s="34"/>
      <c r="E9" s="34"/>
      <c r="F9" s="34"/>
      <c r="G9" s="34"/>
      <c r="H9" s="34"/>
    </row>
    <row r="10" spans="1:26" ht="30" customHeight="1">
      <c r="A10" s="34" t="s">
        <v>27</v>
      </c>
      <c r="B10" s="34"/>
      <c r="C10" s="34"/>
      <c r="D10" s="34"/>
      <c r="E10" s="34"/>
      <c r="F10" s="34"/>
      <c r="G10" s="34"/>
      <c r="H10" s="34"/>
    </row>
    <row r="11" spans="1:26" ht="42" customHeight="1">
      <c r="A11" s="25" t="s">
        <v>28</v>
      </c>
      <c r="B11" s="25"/>
      <c r="C11" s="25"/>
      <c r="D11" s="25"/>
      <c r="E11" s="25"/>
      <c r="F11" s="25"/>
      <c r="G11" s="25"/>
      <c r="H11" s="25"/>
    </row>
    <row r="12" spans="1:26" ht="51">
      <c r="A12" s="11" t="s">
        <v>17</v>
      </c>
      <c r="B12" s="10" t="s">
        <v>35</v>
      </c>
      <c r="C12" s="5" t="s">
        <v>34</v>
      </c>
      <c r="D12" s="5" t="s">
        <v>36</v>
      </c>
      <c r="E12" s="5" t="s">
        <v>37</v>
      </c>
      <c r="F12" s="5" t="s">
        <v>38</v>
      </c>
      <c r="G12" s="5" t="s">
        <v>40</v>
      </c>
      <c r="H12" s="6" t="s">
        <v>39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12">
        <v>1</v>
      </c>
      <c r="B13" s="7" t="s">
        <v>48</v>
      </c>
      <c r="C13" s="2">
        <f>14.44*1.0684</f>
        <v>15.427695999999999</v>
      </c>
      <c r="D13" s="3">
        <f t="shared" ref="D13:D42" si="0">C13-(C13*H$13)</f>
        <v>15.427695999999999</v>
      </c>
      <c r="E13" s="26">
        <v>400</v>
      </c>
      <c r="F13" s="29">
        <v>75</v>
      </c>
      <c r="G13" s="30">
        <f>(E13*F13)*(1-H13)</f>
        <v>30000</v>
      </c>
      <c r="H13" s="31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12">
        <v>2</v>
      </c>
      <c r="B14" s="7" t="s">
        <v>49</v>
      </c>
      <c r="C14" s="2">
        <f>63.54*1.0684</f>
        <v>67.886135999999993</v>
      </c>
      <c r="D14" s="3">
        <f t="shared" si="0"/>
        <v>67.886135999999993</v>
      </c>
      <c r="E14" s="27"/>
      <c r="F14" s="27"/>
      <c r="G14" s="27"/>
      <c r="H14" s="3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12">
        <v>3</v>
      </c>
      <c r="B15" s="7" t="s">
        <v>50</v>
      </c>
      <c r="C15" s="2">
        <f>8.04*1.0684</f>
        <v>8.5899359999999998</v>
      </c>
      <c r="D15" s="3">
        <f t="shared" si="0"/>
        <v>8.5899359999999998</v>
      </c>
      <c r="E15" s="27"/>
      <c r="F15" s="27"/>
      <c r="G15" s="27"/>
      <c r="H15" s="3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>
      <c r="A16" s="12">
        <v>4</v>
      </c>
      <c r="B16" s="7" t="s">
        <v>51</v>
      </c>
      <c r="C16" s="2">
        <f>21.69*1.0684</f>
        <v>23.173596000000003</v>
      </c>
      <c r="D16" s="3">
        <f t="shared" si="0"/>
        <v>23.173596000000003</v>
      </c>
      <c r="E16" s="27"/>
      <c r="F16" s="27"/>
      <c r="G16" s="27"/>
      <c r="H16" s="3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>
      <c r="A17" s="12">
        <v>5</v>
      </c>
      <c r="B17" s="7" t="s">
        <v>0</v>
      </c>
      <c r="C17" s="2">
        <f>18.34*1.0684</f>
        <v>19.594456000000001</v>
      </c>
      <c r="D17" s="3">
        <f t="shared" si="0"/>
        <v>19.594456000000001</v>
      </c>
      <c r="E17" s="27"/>
      <c r="F17" s="27"/>
      <c r="G17" s="27"/>
      <c r="H17" s="3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 customHeight="1">
      <c r="A18" s="12">
        <v>6</v>
      </c>
      <c r="B18" s="7" t="s">
        <v>52</v>
      </c>
      <c r="C18" s="2">
        <f>7.29*1.0684</f>
        <v>7.7886360000000003</v>
      </c>
      <c r="D18" s="3">
        <f t="shared" si="0"/>
        <v>7.7886360000000003</v>
      </c>
      <c r="E18" s="27"/>
      <c r="F18" s="27"/>
      <c r="G18" s="27"/>
      <c r="H18" s="3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>
      <c r="A19" s="12">
        <v>7</v>
      </c>
      <c r="B19" s="7" t="s">
        <v>1</v>
      </c>
      <c r="C19" s="2">
        <f>59.6*1.0684</f>
        <v>63.676639999999999</v>
      </c>
      <c r="D19" s="3">
        <f t="shared" si="0"/>
        <v>63.676639999999999</v>
      </c>
      <c r="E19" s="27"/>
      <c r="F19" s="27"/>
      <c r="G19" s="27"/>
      <c r="H19" s="3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12">
        <v>8</v>
      </c>
      <c r="B20" s="7" t="s">
        <v>2</v>
      </c>
      <c r="C20" s="2">
        <f>59.1*1.0684</f>
        <v>63.142440000000001</v>
      </c>
      <c r="D20" s="3">
        <f t="shared" si="0"/>
        <v>63.142440000000001</v>
      </c>
      <c r="E20" s="27"/>
      <c r="F20" s="27"/>
      <c r="G20" s="27"/>
      <c r="H20" s="3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12">
        <v>9</v>
      </c>
      <c r="B21" s="7" t="s">
        <v>3</v>
      </c>
      <c r="C21" s="2">
        <f>48.51*1.0684</f>
        <v>51.828083999999997</v>
      </c>
      <c r="D21" s="3">
        <f t="shared" si="0"/>
        <v>51.828083999999997</v>
      </c>
      <c r="E21" s="27"/>
      <c r="F21" s="27"/>
      <c r="G21" s="27"/>
      <c r="H21" s="3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>
      <c r="A22" s="12">
        <v>10</v>
      </c>
      <c r="B22" s="7" t="s">
        <v>4</v>
      </c>
      <c r="C22" s="2">
        <f>42.5*1.0684</f>
        <v>45.407000000000004</v>
      </c>
      <c r="D22" s="3">
        <f t="shared" si="0"/>
        <v>45.407000000000004</v>
      </c>
      <c r="E22" s="27"/>
      <c r="F22" s="27"/>
      <c r="G22" s="27"/>
      <c r="H22" s="3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12">
        <v>11</v>
      </c>
      <c r="B23" s="7" t="s">
        <v>5</v>
      </c>
      <c r="C23" s="2">
        <f>21.55*1.0684</f>
        <v>23.02402</v>
      </c>
      <c r="D23" s="3">
        <f t="shared" si="0"/>
        <v>23.02402</v>
      </c>
      <c r="E23" s="27"/>
      <c r="F23" s="27"/>
      <c r="G23" s="27"/>
      <c r="H23" s="3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12">
        <v>12</v>
      </c>
      <c r="B24" s="7" t="s">
        <v>6</v>
      </c>
      <c r="C24" s="2">
        <f>14.52*1.0684</f>
        <v>15.513168</v>
      </c>
      <c r="D24" s="3">
        <f t="shared" si="0"/>
        <v>15.513168</v>
      </c>
      <c r="E24" s="27"/>
      <c r="F24" s="27"/>
      <c r="G24" s="27"/>
      <c r="H24" s="3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customHeight="1">
      <c r="A25" s="12">
        <v>13</v>
      </c>
      <c r="B25" s="7" t="s">
        <v>7</v>
      </c>
      <c r="C25" s="2">
        <f>15.37*1.0684</f>
        <v>16.421308</v>
      </c>
      <c r="D25" s="3">
        <f t="shared" si="0"/>
        <v>16.421308</v>
      </c>
      <c r="E25" s="27"/>
      <c r="F25" s="27"/>
      <c r="G25" s="27"/>
      <c r="H25" s="3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>
      <c r="A26" s="12">
        <v>14</v>
      </c>
      <c r="B26" s="8" t="s">
        <v>47</v>
      </c>
      <c r="C26" s="2">
        <f>3*1.0684</f>
        <v>3.2052</v>
      </c>
      <c r="D26" s="3">
        <f t="shared" si="0"/>
        <v>3.2052</v>
      </c>
      <c r="E26" s="27"/>
      <c r="F26" s="27"/>
      <c r="G26" s="27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2">
        <v>15</v>
      </c>
      <c r="B27" s="8" t="s">
        <v>53</v>
      </c>
      <c r="C27" s="2">
        <f>3.5*1.0684</f>
        <v>3.7393999999999998</v>
      </c>
      <c r="D27" s="3">
        <f t="shared" si="0"/>
        <v>3.7393999999999998</v>
      </c>
      <c r="E27" s="27"/>
      <c r="F27" s="27"/>
      <c r="G27" s="27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2">
        <v>16</v>
      </c>
      <c r="B28" s="8" t="s">
        <v>54</v>
      </c>
      <c r="C28" s="2">
        <f>5.42*1.0684</f>
        <v>5.7907279999999997</v>
      </c>
      <c r="D28" s="3">
        <f t="shared" si="0"/>
        <v>5.7907279999999997</v>
      </c>
      <c r="E28" s="27"/>
      <c r="F28" s="27"/>
      <c r="G28" s="27"/>
      <c r="H28" s="3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2">
        <v>17</v>
      </c>
      <c r="B29" s="8" t="s">
        <v>55</v>
      </c>
      <c r="C29" s="2">
        <f>2.7*1.0684</f>
        <v>2.8846800000000004</v>
      </c>
      <c r="D29" s="3">
        <f t="shared" si="0"/>
        <v>2.8846800000000004</v>
      </c>
      <c r="E29" s="27"/>
      <c r="F29" s="27"/>
      <c r="G29" s="27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>
      <c r="A30" s="12">
        <v>18</v>
      </c>
      <c r="B30" s="8" t="s">
        <v>56</v>
      </c>
      <c r="C30" s="2">
        <f>23.6*1.0684</f>
        <v>25.21424</v>
      </c>
      <c r="D30" s="3">
        <f t="shared" si="0"/>
        <v>25.21424</v>
      </c>
      <c r="E30" s="27"/>
      <c r="F30" s="27"/>
      <c r="G30" s="27"/>
      <c r="H30" s="3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12">
        <v>19</v>
      </c>
      <c r="B31" s="8" t="s">
        <v>57</v>
      </c>
      <c r="C31" s="2">
        <f>22.9*1.0684</f>
        <v>24.466359999999998</v>
      </c>
      <c r="D31" s="3">
        <f t="shared" si="0"/>
        <v>24.466359999999998</v>
      </c>
      <c r="E31" s="27"/>
      <c r="F31" s="27"/>
      <c r="G31" s="27"/>
      <c r="H31" s="3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2">
        <v>20</v>
      </c>
      <c r="B32" s="8" t="s">
        <v>8</v>
      </c>
      <c r="C32" s="2">
        <f>4.54*1.0684</f>
        <v>4.850536</v>
      </c>
      <c r="D32" s="3">
        <f t="shared" si="0"/>
        <v>4.850536</v>
      </c>
      <c r="E32" s="27"/>
      <c r="F32" s="27"/>
      <c r="G32" s="27"/>
      <c r="H32" s="3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>
      <c r="A33" s="12">
        <v>21</v>
      </c>
      <c r="B33" s="8" t="s">
        <v>9</v>
      </c>
      <c r="C33" s="2">
        <f>7.04*1.0684</f>
        <v>7.5215360000000002</v>
      </c>
      <c r="D33" s="3">
        <f t="shared" si="0"/>
        <v>7.5215360000000002</v>
      </c>
      <c r="E33" s="27"/>
      <c r="F33" s="27"/>
      <c r="G33" s="27"/>
      <c r="H33" s="3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 customHeight="1">
      <c r="A34" s="12">
        <v>22</v>
      </c>
      <c r="B34" s="8" t="s">
        <v>10</v>
      </c>
      <c r="C34" s="2">
        <f>5.9*1.0684</f>
        <v>6.3035600000000001</v>
      </c>
      <c r="D34" s="3">
        <f t="shared" si="0"/>
        <v>6.3035600000000001</v>
      </c>
      <c r="E34" s="27"/>
      <c r="F34" s="27"/>
      <c r="G34" s="27"/>
      <c r="H34" s="3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12">
        <v>23</v>
      </c>
      <c r="B35" s="8" t="s">
        <v>58</v>
      </c>
      <c r="C35" s="2">
        <f>13.55*1.0684</f>
        <v>14.476820000000002</v>
      </c>
      <c r="D35" s="3">
        <f t="shared" si="0"/>
        <v>14.476820000000002</v>
      </c>
      <c r="E35" s="27"/>
      <c r="F35" s="27"/>
      <c r="G35" s="27"/>
      <c r="H35" s="3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12">
        <v>24</v>
      </c>
      <c r="B36" s="8" t="s">
        <v>11</v>
      </c>
      <c r="C36" s="2">
        <f>8.55*1.0684</f>
        <v>9.1348200000000013</v>
      </c>
      <c r="D36" s="3">
        <f t="shared" si="0"/>
        <v>9.1348200000000013</v>
      </c>
      <c r="E36" s="27"/>
      <c r="F36" s="27"/>
      <c r="G36" s="27"/>
      <c r="H36" s="3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2">
        <v>25</v>
      </c>
      <c r="B37" s="8" t="s">
        <v>59</v>
      </c>
      <c r="C37" s="2">
        <f>4.9*1.0684</f>
        <v>5.2351600000000005</v>
      </c>
      <c r="D37" s="3">
        <f t="shared" si="0"/>
        <v>5.2351600000000005</v>
      </c>
      <c r="E37" s="27"/>
      <c r="F37" s="27"/>
      <c r="G37" s="27"/>
      <c r="H37" s="3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2">
        <v>26</v>
      </c>
      <c r="B38" s="8" t="s">
        <v>60</v>
      </c>
      <c r="C38" s="2">
        <f>3.5*1.0684</f>
        <v>3.7393999999999998</v>
      </c>
      <c r="D38" s="3">
        <f t="shared" si="0"/>
        <v>3.7393999999999998</v>
      </c>
      <c r="E38" s="27"/>
      <c r="F38" s="27"/>
      <c r="G38" s="27"/>
      <c r="H38" s="3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 customHeight="1">
      <c r="A39" s="12">
        <v>27</v>
      </c>
      <c r="B39" s="8" t="s">
        <v>61</v>
      </c>
      <c r="C39" s="2">
        <f>0.36*1.0684</f>
        <v>0.38462399999999997</v>
      </c>
      <c r="D39" s="3">
        <f t="shared" si="0"/>
        <v>0.38462399999999997</v>
      </c>
      <c r="E39" s="27"/>
      <c r="F39" s="27"/>
      <c r="G39" s="27"/>
      <c r="H39" s="3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2">
        <v>28</v>
      </c>
      <c r="B40" s="8" t="s">
        <v>12</v>
      </c>
      <c r="C40" s="2">
        <f>6.97*1.0684</f>
        <v>7.4467479999999995</v>
      </c>
      <c r="D40" s="3">
        <f t="shared" si="0"/>
        <v>7.4467479999999995</v>
      </c>
      <c r="E40" s="27"/>
      <c r="F40" s="27"/>
      <c r="G40" s="27"/>
      <c r="H40" s="3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>
      <c r="A41" s="12">
        <v>29</v>
      </c>
      <c r="B41" s="8" t="s">
        <v>13</v>
      </c>
      <c r="C41" s="2">
        <f>1*1.0684</f>
        <v>1.0684</v>
      </c>
      <c r="D41" s="3">
        <f t="shared" si="0"/>
        <v>1.0684</v>
      </c>
      <c r="E41" s="27"/>
      <c r="F41" s="27"/>
      <c r="G41" s="27"/>
      <c r="H41" s="3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2">
        <v>30</v>
      </c>
      <c r="B42" s="8" t="s">
        <v>14</v>
      </c>
      <c r="C42" s="2">
        <f>3.98*1.0684</f>
        <v>4.2522320000000002</v>
      </c>
      <c r="D42" s="3">
        <f t="shared" si="0"/>
        <v>4.2522320000000002</v>
      </c>
      <c r="E42" s="27"/>
      <c r="F42" s="27"/>
      <c r="G42" s="27"/>
      <c r="H42" s="3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 thickBot="1">
      <c r="A43" s="12">
        <v>31</v>
      </c>
      <c r="B43" s="9" t="s">
        <v>15</v>
      </c>
      <c r="C43" s="4">
        <v>135</v>
      </c>
      <c r="D43" s="13">
        <v>135</v>
      </c>
      <c r="E43" s="28"/>
      <c r="F43" s="28"/>
      <c r="G43" s="28"/>
      <c r="H43" s="3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9" t="s">
        <v>41</v>
      </c>
      <c r="B45" s="19"/>
      <c r="C45" s="19"/>
      <c r="D45" s="19"/>
      <c r="E45" s="19"/>
      <c r="F45" s="19"/>
      <c r="G45" s="19"/>
      <c r="H45" s="1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9" t="s">
        <v>42</v>
      </c>
      <c r="B46" s="19"/>
      <c r="C46" s="19"/>
      <c r="D46" s="19"/>
      <c r="E46" s="19"/>
      <c r="F46" s="19"/>
      <c r="G46" s="19"/>
      <c r="H46" s="1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20" t="s">
        <v>16</v>
      </c>
      <c r="B47" s="21"/>
      <c r="C47" s="21"/>
      <c r="D47" s="21"/>
      <c r="E47" s="21"/>
      <c r="F47" s="21"/>
      <c r="G47" s="21"/>
      <c r="H47" s="2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 customHeight="1">
      <c r="A49" s="23" t="s">
        <v>43</v>
      </c>
      <c r="B49" s="24"/>
      <c r="C49" s="24"/>
      <c r="D49" s="24"/>
      <c r="E49" s="24"/>
      <c r="F49" s="24"/>
      <c r="G49" s="24"/>
      <c r="H49" s="2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 customHeight="1">
      <c r="A50" s="18" t="s">
        <v>29</v>
      </c>
      <c r="B50" s="18"/>
      <c r="C50" s="18"/>
      <c r="D50" s="18"/>
      <c r="E50" s="18"/>
      <c r="F50" s="18"/>
      <c r="G50" s="18"/>
      <c r="H50" s="1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customHeight="1">
      <c r="A51" s="17" t="s">
        <v>30</v>
      </c>
      <c r="B51" s="17"/>
      <c r="C51" s="17"/>
      <c r="D51" s="17"/>
      <c r="E51" s="17"/>
      <c r="F51" s="17"/>
      <c r="G51" s="17"/>
      <c r="H51" s="1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 customHeight="1">
      <c r="A52" s="18" t="s">
        <v>31</v>
      </c>
      <c r="B52" s="18"/>
      <c r="C52" s="18"/>
      <c r="D52" s="18"/>
      <c r="E52" s="18"/>
      <c r="F52" s="18"/>
      <c r="G52" s="18"/>
      <c r="H52" s="1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7" t="s">
        <v>32</v>
      </c>
      <c r="B53" s="17"/>
      <c r="C53" s="17"/>
      <c r="D53" s="17"/>
      <c r="E53" s="17"/>
      <c r="F53" s="17"/>
      <c r="G53" s="17"/>
      <c r="H53" s="1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 customHeight="1">
      <c r="A54" s="18" t="s">
        <v>33</v>
      </c>
      <c r="B54" s="18"/>
      <c r="C54" s="18"/>
      <c r="D54" s="18"/>
      <c r="E54" s="18"/>
      <c r="F54" s="18"/>
      <c r="G54" s="18"/>
      <c r="H54" s="1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15" customFormat="1" ht="30" customHeight="1">
      <c r="A57" s="16" t="s">
        <v>44</v>
      </c>
      <c r="B57" s="16"/>
      <c r="C57" s="16"/>
      <c r="D57" s="16"/>
      <c r="E57" s="16"/>
      <c r="F57" s="16"/>
      <c r="G57" s="16"/>
      <c r="H57" s="16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15" customFormat="1" ht="30" customHeight="1">
      <c r="A58" s="16" t="s">
        <v>45</v>
      </c>
      <c r="B58" s="16"/>
      <c r="C58" s="16"/>
      <c r="D58" s="16"/>
      <c r="E58" s="16"/>
      <c r="F58" s="16"/>
      <c r="G58" s="16"/>
      <c r="H58" s="16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4.25" customHeight="1">
      <c r="A59" s="16" t="s">
        <v>46</v>
      </c>
      <c r="B59" s="16"/>
      <c r="C59" s="16"/>
      <c r="D59" s="16"/>
      <c r="E59" s="16"/>
      <c r="F59" s="16"/>
      <c r="G59" s="16"/>
      <c r="H59" s="1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2:26" ht="14.25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2:26" ht="14.25" customHeight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2:26" ht="14.25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2:26" ht="14.25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2:26" ht="14.2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2:26" ht="14.25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2:26" ht="14.2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2:26" ht="14.2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2:26" ht="14.2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2:26" ht="14.2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2:26" ht="14.2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2:26" ht="14.2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2:26" ht="14.2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2:26" ht="14.2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2:26" ht="14.25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2:26" ht="14.2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2:26" ht="14.25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2:26" ht="14.25" customHeigh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2:26" ht="14.25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2:26" ht="14.25" customHeight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2:26" ht="14.25" customHeight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2:26" ht="14.25" customHeigh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2:26" ht="14.25" customHeigh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2:26" ht="14.25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2:26" ht="14.25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2:26" ht="14.25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2:26" ht="14.25" customHeigh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2:26" ht="14.25" customHeight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2:26" ht="14.25" customHeight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2:26" ht="14.25" customHeight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2:26" ht="14.25" customHeigh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2:26" ht="14.25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2:26" ht="14.25" customHeight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2:26" ht="14.25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2:26" ht="14.25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2:26" ht="14.25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2:26" ht="14.25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2:26" ht="14.25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2:26" ht="14.25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2:26" ht="14.25" customHeigh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2:26" ht="14.25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2:26" ht="14.25" customHeight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2:26" ht="14.25" customHeight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2:26" ht="14.25" customHeigh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2:26" ht="14.25" customHeigh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2:26" ht="14.25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2:26" ht="14.25" customHeight="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2:26" ht="14.25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2:26" ht="14.25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2:26" ht="14.25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2:26" ht="14.25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2:26" ht="14.2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2:26" ht="14.25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2:26" ht="14.2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2:26" ht="14.25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2:26" ht="14.25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2:26" ht="14.25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2:26" ht="14.25" customHeigh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2:26" ht="14.25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2:26" ht="14.25" customHeigh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2:26" ht="14.25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2:26" ht="14.25" customHeigh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2:26" ht="14.25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2:26" ht="14.25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2:26" ht="14.25" customHeigh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2:26" ht="14.25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2:26" ht="14.25" customHeigh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2:26" ht="14.25" customHeight="1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2:26" ht="14.25" customHeight="1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2:26" ht="14.25" customHeight="1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2:26" ht="14.25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2:26" ht="14.25" customHeight="1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2:26" ht="14.25" customHeight="1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2:26" ht="14.25" customHeigh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2:26" ht="14.25" customHeight="1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2:26" ht="14.25" customHeigh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2:26" ht="14.25" customHeight="1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2:26" ht="14.25" customHeight="1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2:26" ht="14.25" customHeight="1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2:26" ht="14.25" customHeigh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2:26" ht="14.25" customHeight="1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2:26" ht="14.25" customHeight="1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2:26" ht="14.25" customHeight="1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2:26" ht="14.25" customHeight="1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2:26" ht="14.25" customHeight="1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2:26" ht="14.25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2:26" ht="14.25" customHeight="1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2:26" ht="14.25" customHeight="1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2:26" ht="14.25" customHeight="1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2:26" ht="14.25" customHeigh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2:26" ht="14.25" customHeight="1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2:26" ht="14.25" customHeight="1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2:26" ht="14.25" customHeight="1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2:26" ht="14.25" customHeight="1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2:26" ht="14.25" customHeigh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2:26" ht="14.25" customHeight="1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2:26" ht="14.25" customHeight="1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2:26" ht="14.25" customHeight="1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2:26" ht="14.25" customHeigh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2:26" ht="14.25" customHeight="1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2:26" ht="14.25" customHeight="1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2:26" ht="14.25" customHeight="1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2:26" ht="14.25" customHeight="1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2:26" ht="14.25" customHeight="1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2:26" ht="14.25" customHeight="1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2:26" ht="14.25" customHeight="1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2:26" ht="14.25" customHeight="1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2:26" ht="14.25" customHeight="1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2:26" ht="14.25" customHeight="1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2:26" ht="14.25" customHeight="1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2:26" ht="14.25" customHeight="1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2:26" ht="14.25" customHeight="1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2:26" ht="14.25" customHeight="1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2:26" ht="14.25" customHeight="1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2:26" ht="14.25" customHeight="1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2:26" ht="14.25" customHeight="1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2:26" ht="14.25" customHeight="1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2:26" ht="14.25" customHeight="1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2:26" ht="14.25" customHeight="1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2:26" ht="14.25" customHeight="1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2:26" ht="14.25" customHeight="1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2:26" ht="14.25" customHeight="1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2:26" ht="14.25" customHeight="1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2:26" ht="14.25" customHeight="1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2:26" ht="14.25" customHeight="1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2:26" ht="14.25" customHeight="1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2:26" ht="14.25" customHeight="1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2:26" ht="14.25" customHeight="1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2:26" ht="14.25" customHeight="1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2:26" ht="14.25" customHeight="1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2:26" ht="14.25" customHeight="1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2:26" ht="14.25" customHeight="1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2:26" ht="14.25" customHeight="1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2:26" ht="14.25" customHeight="1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2:26" ht="14.25" customHeight="1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2:26" ht="14.25" customHeight="1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2:26" ht="14.25" customHeight="1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2:26" ht="14.25" customHeight="1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2:26" ht="14.25" customHeight="1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2:26" ht="14.25" customHeight="1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2:26" ht="14.25" customHeight="1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2:26" ht="14.25" customHeight="1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2:26" ht="14.25" customHeight="1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2:26" ht="14.25" customHeight="1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2:26" ht="14.25" customHeight="1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2:26" ht="14.25" customHeight="1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2:26" ht="14.25" customHeight="1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2:26" ht="14.25" customHeight="1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2:26" ht="14.25" customHeight="1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2:26" ht="14.25" customHeight="1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2:26" ht="14.25" customHeight="1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2:26" ht="14.25" customHeight="1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2:26" ht="14.25" customHeight="1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2:26" ht="14.25" customHeight="1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2:26" ht="14.25" customHeight="1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2:26" ht="14.25" customHeight="1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2:26" ht="14.25" customHeight="1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2:26" ht="14.25" customHeight="1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2:26" ht="14.25" customHeight="1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2:26" ht="14.25" customHeight="1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2:26" ht="14.25" customHeight="1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2:26" ht="14.25" customHeight="1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2:26" ht="14.25" customHeight="1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2:26" ht="14.25" customHeight="1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2:26" ht="14.25" customHeight="1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2:26" ht="14.25" customHeight="1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2:26" ht="14.25" customHeight="1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2:26" ht="14.25" customHeight="1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2:26" ht="14.25" customHeight="1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2:26" ht="14.25" customHeight="1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2:26" ht="14.25" customHeight="1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2:26" ht="14.25" customHeight="1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2:26" ht="14.25" customHeight="1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2:26" ht="14.25" customHeight="1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2:26" ht="14.25" customHeight="1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2:26" ht="14.25" customHeight="1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2:26" ht="14.25" customHeight="1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2:26" ht="14.25" customHeight="1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2:26" ht="14.25" customHeight="1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2:26" ht="14.25" customHeight="1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2:26" ht="14.25" customHeight="1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2:26" ht="14.25" customHeight="1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2:26" ht="14.25" customHeight="1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2:26" ht="14.25" customHeight="1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2:26" ht="14.25" customHeight="1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2:26" ht="14.25" customHeight="1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2:26" ht="14.25" customHeight="1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2:26" ht="14.25" customHeight="1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2:26" ht="14.25" customHeight="1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2:26" ht="14.25" customHeight="1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2:26" ht="14.25" customHeight="1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2:26" ht="14.25" customHeight="1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2:26" ht="14.25" customHeight="1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2:26" ht="14.25" customHeight="1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2:26" ht="14.25" customHeight="1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2:26" ht="14.25" customHeight="1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2:26" ht="14.25" customHeight="1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2:26" ht="14.25" customHeight="1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2:26" ht="14.25" customHeight="1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2:26" ht="14.25" customHeight="1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2:26" ht="14.25" customHeight="1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2:26" ht="14.25" customHeight="1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2:26" ht="14.25" customHeight="1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2:26" ht="14.25" customHeight="1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2:26" ht="14.25" customHeight="1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2:26" ht="14.25" customHeight="1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2:26" ht="14.25" customHeight="1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2:26" ht="14.25" customHeight="1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2:26" ht="14.25" customHeight="1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2:26" ht="14.25" customHeight="1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2:26" ht="14.25" customHeight="1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2:26" ht="14.25" customHeight="1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2:26" ht="14.25" customHeight="1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2:26" ht="14.25" customHeight="1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2:26" ht="14.25" customHeight="1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2:26" ht="14.25" customHeight="1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2:26" ht="14.25" customHeight="1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2:26" ht="14.25" customHeight="1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2:26" ht="14.25" customHeight="1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2:26" ht="14.25" customHeight="1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2:26" ht="14.25" customHeight="1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2:26" ht="14.25" customHeight="1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2:26" ht="14.25" customHeight="1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2:26" ht="14.25" customHeight="1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2:26" ht="14.25" customHeight="1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2:26" ht="14.25" customHeight="1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2:26" ht="14.25" customHeight="1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2:26" ht="14.25" customHeight="1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2:26" ht="14.25" customHeight="1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2:26" ht="14.25" customHeight="1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2:26" ht="14.25" customHeight="1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2:26" ht="14.25" customHeight="1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2:26" ht="14.25" customHeight="1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2:26" ht="14.25" customHeight="1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2:26" ht="14.25" customHeight="1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2:26" ht="14.25" customHeight="1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2:26" ht="14.25" customHeight="1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2:26" ht="14.25" customHeight="1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2:26" ht="14.25" customHeight="1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2:26" ht="14.25" customHeight="1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2:26" ht="14.25" customHeight="1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2:26" ht="14.25" customHeight="1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2:26" ht="14.25" customHeight="1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2:26" ht="14.25" customHeight="1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2:26" ht="14.25" customHeight="1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2:26" ht="14.25" customHeight="1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2:26" ht="14.25" customHeight="1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2:26" ht="14.25" customHeight="1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2:26" ht="14.25" customHeight="1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2:26" ht="14.25" customHeight="1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2:26" ht="14.25" customHeight="1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2:26" ht="14.25" customHeight="1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2:26" ht="14.25" customHeight="1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2:26" ht="14.25" customHeight="1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2:26" ht="14.25" customHeight="1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2:26" ht="14.25" customHeight="1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2:26" ht="14.25" customHeight="1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2:26" ht="14.25" customHeight="1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2:26" ht="14.25" customHeight="1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2:26" ht="14.25" customHeight="1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2:26" ht="14.25" customHeight="1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2:26" ht="14.25" customHeight="1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2:26" ht="14.25" customHeight="1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2:26" ht="14.25" customHeight="1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2:26" ht="14.25" customHeight="1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2:26" ht="14.25" customHeight="1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2:26" ht="14.25" customHeight="1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2:26" ht="14.25" customHeight="1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2:26" ht="14.25" customHeight="1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2:26" ht="14.25" customHeight="1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2:26" ht="14.25" customHeight="1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2:26" ht="14.25" customHeight="1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2:26" ht="14.25" customHeight="1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2:26" ht="14.25" customHeight="1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2:26" ht="14.25" customHeight="1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2:26" ht="14.25" customHeight="1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2:26" ht="14.25" customHeight="1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2:26" ht="14.25" customHeight="1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2:26" ht="14.25" customHeight="1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2:26" ht="14.25" customHeight="1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2:26" ht="14.25" customHeight="1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2:26" ht="14.25" customHeight="1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2:26" ht="14.25" customHeight="1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2:26" ht="14.25" customHeight="1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2:26" ht="14.25" customHeight="1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2:26" ht="14.25" customHeight="1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2:26" ht="14.25" customHeight="1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2:26" ht="14.25" customHeight="1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2:26" ht="14.25" customHeight="1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2:26" ht="14.25" customHeight="1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2:26" ht="14.25" customHeight="1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2:26" ht="14.25" customHeight="1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2:26" ht="14.25" customHeight="1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2:26" ht="14.25" customHeight="1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2:26" ht="14.25" customHeight="1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2:26" ht="14.25" customHeight="1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2:26" ht="14.25" customHeight="1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2:26" ht="14.25" customHeight="1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2:26" ht="14.25" customHeight="1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2:26" ht="14.25" customHeight="1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2:26" ht="14.25" customHeight="1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2:26" ht="14.25" customHeight="1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2:26" ht="14.25" customHeight="1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2:26" ht="14.25" customHeight="1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2:26" ht="14.25" customHeight="1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2:26" ht="14.25" customHeight="1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2:26" ht="14.25" customHeight="1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2:26" ht="14.25" customHeight="1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2:26" ht="14.25" customHeight="1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2:26" ht="14.25" customHeight="1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2:26" ht="14.25" customHeight="1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2:26" ht="14.25" customHeight="1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2:26" ht="14.25" customHeight="1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2:26" ht="14.25" customHeight="1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2:26" ht="14.25" customHeight="1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2:26" ht="14.25" customHeight="1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2:26" ht="14.25" customHeight="1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2:26" ht="14.25" customHeight="1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2:26" ht="14.25" customHeight="1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2:26" ht="14.25" customHeight="1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2:26" ht="14.25" customHeight="1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2:26" ht="14.25" customHeight="1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2:26" ht="14.25" customHeight="1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2:26" ht="14.25" customHeight="1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2:26" ht="14.25" customHeight="1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2:26" ht="14.25" customHeight="1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2:26" ht="14.25" customHeight="1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2:26" ht="14.25" customHeight="1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2:26" ht="14.25" customHeight="1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2:26" ht="14.25" customHeight="1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2:26" ht="14.25" customHeight="1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2:26" ht="14.25" customHeight="1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2:26" ht="14.25" customHeight="1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2:26" ht="14.25" customHeight="1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2:26" ht="14.25" customHeight="1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2:26" ht="14.25" customHeight="1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2:26" ht="14.25" customHeight="1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2:26" ht="14.25" customHeight="1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2:26" ht="14.25" customHeight="1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2:26" ht="14.25" customHeight="1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2:26" ht="14.25" customHeight="1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2:26" ht="14.25" customHeight="1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2:26" ht="14.25" customHeight="1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2:26" ht="14.25" customHeight="1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2:26" ht="14.25" customHeight="1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2:26" ht="14.25" customHeight="1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2:26" ht="14.25" customHeight="1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2:26" ht="14.25" customHeight="1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2:26" ht="14.25" customHeight="1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2:26" ht="14.25" customHeight="1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2:26" ht="14.25" customHeight="1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2:26" ht="14.25" customHeight="1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2:26" ht="14.25" customHeight="1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2:26" ht="14.25" customHeight="1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2:26" ht="14.25" customHeight="1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2:26" ht="14.25" customHeight="1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2:26" ht="14.25" customHeight="1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2:26" ht="14.25" customHeight="1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2:26" ht="14.25" customHeight="1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2:26" ht="14.25" customHeight="1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2:26" ht="14.25" customHeight="1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2:26" ht="14.25" customHeight="1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2:26" ht="14.25" customHeight="1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2:26" ht="14.25" customHeight="1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2:26" ht="14.25" customHeight="1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2:26" ht="14.25" customHeight="1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2:26" ht="14.25" customHeight="1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2:26" ht="14.25" customHeight="1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2:26" ht="14.25" customHeight="1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2:26" ht="14.25" customHeight="1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2:26" ht="14.25" customHeight="1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2:26" ht="14.25" customHeight="1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2:26" ht="14.25" customHeight="1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2:26" ht="14.25" customHeight="1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2:26" ht="14.25" customHeight="1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2:26" ht="14.25" customHeight="1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2:26" ht="14.25" customHeight="1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2:26" ht="14.25" customHeight="1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2:26" ht="14.25" customHeight="1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2:26" ht="14.25" customHeight="1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2:26" ht="14.25" customHeight="1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2:26" ht="14.25" customHeight="1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2:26" ht="14.25" customHeight="1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2:26" ht="14.25" customHeight="1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2:26" ht="14.25" customHeight="1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2:26" ht="14.25" customHeight="1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2:26" ht="14.25" customHeight="1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2:26" ht="14.25" customHeight="1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2:26" ht="14.25" customHeight="1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2:26" ht="14.25" customHeight="1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2:26" ht="14.25" customHeight="1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2:26" ht="14.25" customHeight="1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2:26" ht="14.25" customHeight="1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2:26" ht="14.25" customHeight="1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2:26" ht="14.25" customHeight="1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2:26" ht="14.25" customHeight="1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2:26" ht="14.25" customHeight="1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2:26" ht="14.25" customHeight="1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2:26" ht="14.25" customHeight="1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2:26" ht="14.25" customHeight="1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2:26" ht="14.25" customHeight="1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2:26" ht="14.25" customHeight="1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2:26" ht="14.25" customHeight="1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2:26" ht="14.25" customHeight="1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2:26" ht="14.25" customHeight="1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2:26" ht="14.25" customHeight="1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2:26" ht="14.25" customHeight="1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2:26" ht="14.25" customHeight="1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2:26" ht="14.25" customHeight="1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2:26" ht="14.25" customHeight="1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2:26" ht="14.25" customHeight="1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2:26" ht="14.25" customHeight="1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2:26" ht="14.25" customHeight="1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2:26" ht="14.25" customHeight="1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2:26" ht="14.25" customHeight="1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2:26" ht="14.25" customHeight="1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ht="14.25" customHeight="1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2:26" ht="14.25" customHeight="1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2:26" ht="14.25" customHeight="1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2:26" ht="14.25" customHeight="1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2:26" ht="14.25" customHeight="1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2:26" ht="14.25" customHeight="1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2:26" ht="14.25" customHeight="1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2:26" ht="14.25" customHeight="1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2:26" ht="14.25" customHeight="1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2:26" ht="14.25" customHeight="1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2:26" ht="14.25" customHeight="1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2:26" ht="14.25" customHeight="1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2:26" ht="14.25" customHeight="1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2:26" ht="14.25" customHeight="1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2:26" ht="14.25" customHeight="1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2:26" ht="14.25" customHeight="1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2:26" ht="14.25" customHeight="1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2:26" ht="14.25" customHeight="1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2:26" ht="14.25" customHeight="1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2:26" ht="14.25" customHeight="1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2:26" ht="14.25" customHeight="1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2:26" ht="14.25" customHeight="1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2:26" ht="14.25" customHeight="1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2:26" ht="14.25" customHeight="1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2:26" ht="14.25" customHeight="1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2:26" ht="14.25" customHeight="1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2:26" ht="14.25" customHeight="1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2:26" ht="14.25" customHeight="1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2:26" ht="14.25" customHeight="1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2:26" ht="14.25" customHeight="1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2:26" ht="14.25" customHeight="1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2:26" ht="14.25" customHeight="1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2:26" ht="14.25" customHeight="1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2:26" ht="14.25" customHeight="1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2:26" ht="14.25" customHeight="1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2:26" ht="14.25" customHeight="1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2:26" ht="14.25" customHeight="1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2:26" ht="14.25" customHeight="1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2:26" ht="14.25" customHeight="1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2:26" ht="14.25" customHeight="1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2:26" ht="14.25" customHeight="1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2:26" ht="14.25" customHeight="1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2:26" ht="14.25" customHeight="1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2:26" ht="14.25" customHeight="1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2:26" ht="14.25" customHeight="1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2:26" ht="14.25" customHeight="1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2:26" ht="14.25" customHeight="1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2:26" ht="14.25" customHeight="1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2:26" ht="14.25" customHeight="1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2:26" ht="14.25" customHeight="1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2:26" ht="14.25" customHeight="1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2:26" ht="14.25" customHeight="1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2:26" ht="14.25" customHeight="1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2:26" ht="14.25" customHeight="1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2:26" ht="14.25" customHeight="1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2:26" ht="14.25" customHeight="1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2:26" ht="14.25" customHeight="1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2:26" ht="14.25" customHeight="1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2:26" ht="14.25" customHeight="1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2:26" ht="14.25" customHeight="1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2:26" ht="14.25" customHeight="1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2:26" ht="14.25" customHeight="1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2:26" ht="14.25" customHeight="1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2:26" ht="14.25" customHeight="1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2:26" ht="14.25" customHeight="1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2:26" ht="14.25" customHeight="1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2:26" ht="14.25" customHeight="1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2:26" ht="14.25" customHeight="1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2:26" ht="14.25" customHeight="1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2:26" ht="14.25" customHeight="1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2:26" ht="14.25" customHeight="1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2:26" ht="14.25" customHeight="1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2:26" ht="14.25" customHeight="1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2:26" ht="14.25" customHeight="1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2:26" ht="14.25" customHeight="1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2:26" ht="14.25" customHeight="1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2:26" ht="14.25" customHeight="1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2:26" ht="14.25" customHeight="1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2:26" ht="14.25" customHeight="1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2:26" ht="14.25" customHeight="1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2:26" ht="14.25" customHeight="1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2:26" ht="14.25" customHeight="1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2:26" ht="14.25" customHeight="1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2:26" ht="14.25" customHeight="1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2:26" ht="14.25" customHeight="1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2:26" ht="14.25" customHeight="1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2:26" ht="14.25" customHeight="1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2:26" ht="14.25" customHeight="1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2:26" ht="14.25" customHeight="1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2:26" ht="14.25" customHeight="1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2:26" ht="14.25" customHeight="1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2:26" ht="14.25" customHeight="1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2:26" ht="14.25" customHeight="1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2:26" ht="14.25" customHeight="1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2:26" ht="14.25" customHeight="1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2:26" ht="14.25" customHeight="1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2:26" ht="14.25" customHeight="1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2:26" ht="14.25" customHeight="1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2:26" ht="14.25" customHeight="1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2:26" ht="14.25" customHeight="1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2:26" ht="14.25" customHeight="1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2:26" ht="14.25" customHeight="1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2:26" ht="14.25" customHeight="1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2:26" ht="14.25" customHeight="1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2:26" ht="14.25" customHeight="1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2:26" ht="14.25" customHeight="1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2:26" ht="14.25" customHeight="1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2:26" ht="14.25" customHeight="1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2:26" ht="14.25" customHeight="1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2:26" ht="14.25" customHeight="1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2:26" ht="14.25" customHeight="1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2:26" ht="14.25" customHeight="1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2:26" ht="14.25" customHeight="1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2:26" ht="14.25" customHeight="1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2:26" ht="14.25" customHeight="1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2:26" ht="14.25" customHeight="1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2:26" ht="14.25" customHeight="1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2:26" ht="14.25" customHeight="1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2:26" ht="14.25" customHeight="1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2:26" ht="14.25" customHeight="1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2:26" ht="14.25" customHeight="1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2:26" ht="14.25" customHeight="1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2:26" ht="14.25" customHeight="1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2:26" ht="14.25" customHeight="1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2:26" ht="14.25" customHeight="1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2:26" ht="14.25" customHeight="1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2:26" ht="14.25" customHeight="1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2:26" ht="14.25" customHeight="1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2:26" ht="14.25" customHeight="1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2:26" ht="14.25" customHeight="1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2:26" ht="14.25" customHeight="1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2:26" ht="14.25" customHeight="1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2:26" ht="14.25" customHeight="1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2:26" ht="14.25" customHeight="1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2:26" ht="14.25" customHeight="1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2:26" ht="14.25" customHeight="1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2:26" ht="14.25" customHeight="1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2:26" ht="14.25" customHeight="1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2:26" ht="14.25" customHeight="1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2:26" ht="14.25" customHeight="1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2:26" ht="14.25" customHeight="1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2:26" ht="14.25" customHeight="1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2:26" ht="14.25" customHeight="1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2:26" ht="14.25" customHeight="1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2:26" ht="14.25" customHeight="1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2:26" ht="14.25" customHeight="1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2:26" ht="14.25" customHeight="1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2:26" ht="14.25" customHeight="1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2:26" ht="14.25" customHeight="1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2:26" ht="14.25" customHeight="1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2:26" ht="14.25" customHeight="1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2:26" ht="14.25" customHeight="1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2:26" ht="14.25" customHeight="1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2:26" ht="14.25" customHeight="1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2:26" ht="14.25" customHeight="1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2:26" ht="14.25" customHeight="1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2:26" ht="14.25" customHeight="1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2:26" ht="14.25" customHeight="1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2:26" ht="14.25" customHeight="1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2:26" ht="14.25" customHeight="1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2:26" ht="14.25" customHeight="1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2:26" ht="14.25" customHeight="1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2:26" ht="14.25" customHeight="1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2:26" ht="14.25" customHeight="1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2:26" ht="14.25" customHeight="1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2:26" ht="14.25" customHeight="1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2:26" ht="14.25" customHeight="1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2:26" ht="14.25" customHeight="1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2:26" ht="14.25" customHeight="1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2:26" ht="14.25" customHeight="1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2:26" ht="14.25" customHeight="1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2:26" ht="14.25" customHeight="1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2:26" ht="14.25" customHeight="1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2:26" ht="14.25" customHeight="1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2:26" ht="14.25" customHeight="1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2:26" ht="14.25" customHeight="1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2:26" ht="14.25" customHeight="1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2:26" ht="14.25" customHeight="1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2:26" ht="14.25" customHeight="1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2:26" ht="14.25" customHeight="1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2:26" ht="14.25" customHeight="1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2:26" ht="14.25" customHeight="1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2:26" ht="14.25" customHeight="1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2:26" ht="14.25" customHeight="1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2:26" ht="14.25" customHeight="1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2:26" ht="14.25" customHeight="1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2:26" ht="14.25" customHeight="1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2:26" ht="14.25" customHeight="1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2:26" ht="14.25" customHeight="1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2:26" ht="14.25" customHeight="1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2:26" ht="14.25" customHeight="1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2:26" ht="14.25" customHeight="1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2:26" ht="14.25" customHeight="1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2:26" ht="14.25" customHeight="1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2:26" ht="14.25" customHeight="1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2:26" ht="14.25" customHeight="1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2:26" ht="14.25" customHeight="1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2:26" ht="14.25" customHeight="1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2:26" ht="14.25" customHeight="1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2:26" ht="14.25" customHeight="1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2:26" ht="14.25" customHeight="1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2:26" ht="14.25" customHeight="1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2:26" ht="14.25" customHeight="1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2:26" ht="14.25" customHeight="1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2:26" ht="14.25" customHeight="1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2:26" ht="14.25" customHeight="1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2:26" ht="14.25" customHeight="1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2:26" ht="14.25" customHeight="1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2:26" ht="14.25" customHeight="1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2:26" ht="14.25" customHeight="1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2:26" ht="14.25" customHeight="1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2:26" ht="14.25" customHeight="1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2:26" ht="14.25" customHeight="1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2:26" ht="14.25" customHeight="1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2:26" ht="14.25" customHeight="1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2:26" ht="14.25" customHeight="1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2:26" ht="14.25" customHeight="1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2:26" ht="14.25" customHeight="1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2:26" ht="14.25" customHeight="1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2:26" ht="14.25" customHeight="1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2:26" ht="14.25" customHeight="1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2:26" ht="14.25" customHeight="1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2:26" ht="14.25" customHeight="1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2:26" ht="14.25" customHeight="1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2:26" ht="14.25" customHeight="1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2:26" ht="14.25" customHeight="1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2:26" ht="14.25" customHeight="1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2:26" ht="14.25" customHeight="1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2:26" ht="14.25" customHeight="1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2:26" ht="14.25" customHeight="1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2:26" ht="14.25" customHeight="1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2:26" ht="14.25" customHeight="1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2:26" ht="14.25" customHeight="1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2:26" ht="14.25" customHeight="1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2:26" ht="14.25" customHeight="1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2:26" ht="14.25" customHeight="1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2:26" ht="14.25" customHeight="1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2:26" ht="14.25" customHeight="1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2:26" ht="14.25" customHeight="1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2:26" ht="14.25" customHeight="1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2:26" ht="14.25" customHeight="1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2:26" ht="14.25" customHeight="1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2:26" ht="14.25" customHeight="1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2:26" ht="14.25" customHeight="1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2:26" ht="14.25" customHeight="1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2:26" ht="14.25" customHeight="1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2:26" ht="14.25" customHeight="1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2:26" ht="14.25" customHeight="1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2:26" ht="14.25" customHeight="1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2:26" ht="14.25" customHeight="1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2:26" ht="14.25" customHeight="1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2:26" ht="14.25" customHeight="1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2:26" ht="14.25" customHeight="1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2:26" ht="14.25" customHeight="1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2:26" ht="14.25" customHeight="1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2:26" ht="14.25" customHeight="1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2:26" ht="14.25" customHeight="1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2:26" ht="14.25" customHeight="1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2:26" ht="14.25" customHeight="1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2:26" ht="14.25" customHeight="1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2:26" ht="14.25" customHeight="1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2:26" ht="14.25" customHeight="1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2:26" ht="14.25" customHeight="1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2:26" ht="14.25" customHeight="1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2:26" ht="14.25" customHeight="1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2:26" ht="14.25" customHeight="1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2:26" ht="14.25" customHeight="1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2:26" ht="14.25" customHeight="1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2:26" ht="14.25" customHeight="1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ht="14.25" customHeight="1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2:26" ht="14.25" customHeight="1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2:26" ht="14.25" customHeight="1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2:26" ht="14.25" customHeight="1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2:26" ht="14.25" customHeight="1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2:26" ht="14.25" customHeight="1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2:26" ht="14.25" customHeight="1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2:26" ht="14.25" customHeight="1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2:26" ht="14.25" customHeight="1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2:26" ht="14.25" customHeight="1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2:26" ht="14.25" customHeight="1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2:26" ht="14.25" customHeight="1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2:26" ht="14.25" customHeight="1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2:26" ht="14.25" customHeight="1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2:26" ht="14.25" customHeight="1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2:26" ht="14.25" customHeight="1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2:26" ht="14.25" customHeight="1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2:26" ht="14.25" customHeight="1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2:26" ht="14.25" customHeight="1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2:26" ht="14.25" customHeight="1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2:26" ht="14.25" customHeight="1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2:26" ht="14.25" customHeight="1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2:26" ht="14.25" customHeight="1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2:26" ht="14.25" customHeight="1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2:26" ht="14.25" customHeight="1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2:26" ht="14.25" customHeight="1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2:26" ht="14.25" customHeight="1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2:26" ht="14.25" customHeight="1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2:26" ht="14.25" customHeight="1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2:26" ht="14.25" customHeight="1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2:26" ht="14.25" customHeight="1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2:26" ht="14.25" customHeight="1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2:26" ht="14.25" customHeight="1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2:26" ht="14.25" customHeight="1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2:26" ht="14.25" customHeight="1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2:26" ht="14.25" customHeight="1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2:26" ht="14.25" customHeight="1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2:26" ht="14.25" customHeight="1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2:26" ht="14.25" customHeight="1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2:26" ht="14.25" customHeight="1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2:26" ht="14.25" customHeight="1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2:26" ht="14.25" customHeight="1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2:26" ht="14.25" customHeight="1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2:26" ht="14.25" customHeight="1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2:26" ht="14.25" customHeight="1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2:26" ht="14.25" customHeight="1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2:26" ht="14.25" customHeight="1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2:26" ht="14.25" customHeight="1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2:26" ht="14.25" customHeight="1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2:26" ht="14.25" customHeight="1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2:26" ht="14.25" customHeight="1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2:26" ht="14.25" customHeight="1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2:26" ht="14.25" customHeight="1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2:26" ht="14.25" customHeight="1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2:26" ht="14.25" customHeight="1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2:26" ht="14.25" customHeight="1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2:26" ht="14.25" customHeight="1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2:26" ht="14.25" customHeight="1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2:26" ht="14.25" customHeight="1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2:26" ht="14.25" customHeight="1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2:26" ht="14.25" customHeight="1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2:26" ht="14.25" customHeight="1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2:26" ht="14.25" customHeight="1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2:26" ht="14.25" customHeight="1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2:26" ht="14.25" customHeight="1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2:26" ht="14.25" customHeight="1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2:26" ht="14.25" customHeight="1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26" ht="14.25" customHeight="1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2:26" ht="14.25" customHeight="1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2:26" ht="14.25" customHeight="1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2:26" ht="14.25" customHeight="1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2:26" ht="14.25" customHeight="1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2:26" ht="14.25" customHeight="1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2:26" ht="14.25" customHeight="1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2:26" ht="14.25" customHeight="1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2:26" ht="14.25" customHeight="1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2:26" ht="14.25" customHeight="1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2:26" ht="14.25" customHeight="1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2:26" ht="14.25" customHeight="1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2:26" ht="14.25" customHeight="1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2:26" ht="14.25" customHeight="1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2:26" ht="14.25" customHeight="1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2:26" ht="14.25" customHeight="1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2:26" ht="14.25" customHeight="1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2:26" ht="14.25" customHeight="1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2:26" ht="14.25" customHeight="1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2:26" ht="14.25" customHeight="1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2:26" ht="14.25" customHeight="1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2:26" ht="14.25" customHeight="1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2:26" ht="14.25" customHeight="1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2:26" ht="14.25" customHeight="1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2:26" ht="14.25" customHeight="1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2:26" ht="14.25" customHeight="1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2:26" ht="14.25" customHeight="1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2:26" ht="14.25" customHeight="1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2:26" ht="14.25" customHeight="1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2:26" ht="14.25" customHeight="1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2:26" ht="14.25" customHeight="1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2:26" ht="14.25" customHeight="1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2:26" ht="14.25" customHeight="1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2:26" ht="14.25" customHeight="1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2:26" ht="14.25" customHeight="1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2:26" ht="14.25" customHeight="1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2:26" ht="14.25" customHeight="1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2:26" ht="14.25" customHeight="1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2:26" ht="14.25" customHeight="1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2:26" ht="14.25" customHeight="1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2:26" ht="14.25" customHeight="1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2:26" ht="14.25" customHeight="1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2:26" ht="14.25" customHeight="1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2:26" ht="14.25" customHeight="1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2:26" ht="14.25" customHeight="1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2:26" ht="14.25" customHeight="1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2:26" ht="14.25" customHeight="1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2:26" ht="14.25" customHeight="1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2:26" ht="14.25" customHeight="1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2:26" ht="14.25" customHeight="1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2:26" ht="14.25" customHeight="1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2:26" ht="14.25" customHeight="1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2:26" ht="14.25" customHeight="1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2:26" ht="14.25" customHeight="1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2:26" ht="14.25" customHeight="1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2:26" ht="14.25" customHeight="1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2:26" ht="14.25" customHeight="1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2:26" ht="14.25" customHeight="1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2:26" ht="14.25" customHeight="1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2:26" ht="14.25" customHeight="1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2:26" ht="14.25" customHeight="1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2:26" ht="14.25" customHeight="1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2:26" ht="14.25" customHeight="1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2:26" ht="14.25" customHeight="1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2:26" ht="14.25" customHeight="1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2:26" ht="14.25" customHeight="1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2:26" ht="14.25" customHeight="1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2:26" ht="14.25" customHeight="1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2:26" ht="14.25" customHeight="1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2:26" ht="14.25" customHeight="1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2:26" ht="14.25" customHeight="1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2:26" ht="14.25" customHeight="1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2:26" ht="14.25" customHeight="1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2:26" ht="14.25" customHeight="1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2:26" ht="14.25" customHeight="1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2:26" ht="14.25" customHeight="1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2:26" ht="14.25" customHeight="1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2:26" ht="14.25" customHeight="1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2:26" ht="14.25" customHeight="1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2:26" ht="14.25" customHeight="1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2:26" ht="14.25" customHeight="1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2:26" ht="14.25" customHeight="1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2:26" ht="14.25" customHeight="1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2:26" ht="14.25" customHeight="1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2:26" ht="14.25" customHeight="1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2:26" ht="14.25" customHeight="1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2:26" ht="14.25" customHeight="1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2:26" ht="14.25" customHeight="1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2:26" ht="14.25" customHeight="1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2:26" ht="14.25" customHeight="1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2:26" ht="14.25" customHeight="1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2:26" ht="14.25" customHeight="1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2:26" ht="14.25" customHeight="1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2:26" ht="14.25" customHeight="1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2:26" ht="14.25" customHeight="1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2:26" ht="14.25" customHeight="1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2:26" ht="14.25" customHeight="1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2:26" ht="14.25" customHeight="1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2:26" ht="14.25" customHeight="1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2:26" ht="14.25" customHeight="1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2:26" ht="14.25" customHeight="1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2:26" ht="14.25" customHeight="1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2:26" ht="14.25" customHeight="1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2:26" ht="14.25" customHeight="1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2:26" ht="14.25" customHeight="1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2:26" ht="14.25" customHeight="1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2:26" ht="14.25" customHeight="1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2:26" ht="14.25" customHeight="1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2:26" ht="14.25" customHeight="1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2:26" ht="14.25" customHeight="1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2:26" ht="14.25" customHeight="1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2:26" ht="14.25" customHeight="1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2:26" ht="14.25" customHeight="1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2:26" ht="14.25" customHeight="1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2:26" ht="14.25" customHeight="1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2:26" ht="14.25" customHeight="1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2:26" ht="14.25" customHeight="1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2:26" ht="14.25" customHeight="1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2:26" ht="14.25" customHeight="1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2:26" ht="14.25" customHeight="1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2:26" ht="14.25" customHeight="1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2:26" ht="14.25" customHeight="1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2:26" ht="14.25" customHeight="1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2:26" ht="14.25" customHeight="1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2:26" ht="14.25" customHeight="1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2:26" ht="14.25" customHeight="1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2:26" ht="14.25" customHeight="1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2:26" ht="14.25" customHeight="1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2:26" ht="14.25" customHeight="1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2:26" ht="14.25" customHeight="1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2:26" ht="14.25" customHeight="1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2:26" ht="14.25" customHeight="1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2:26" ht="14.25" customHeight="1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2:26" ht="14.25" customHeight="1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2:26" ht="14.25" customHeight="1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2:26" ht="14.25" customHeight="1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2:26" ht="14.25" customHeight="1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2:26" ht="14.25" customHeight="1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2:26" ht="14.25" customHeight="1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2:26" ht="14.25" customHeight="1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2:26" ht="14.25" customHeight="1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2:26" ht="14.25" customHeight="1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2:26" ht="14.25" customHeight="1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2:26" ht="14.25" customHeight="1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2:26" ht="14.25" customHeight="1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2:26" ht="14.25" customHeight="1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2:26" ht="14.25" customHeight="1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2:26" ht="14.25" customHeight="1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2:26" ht="14.25" customHeight="1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2:26" ht="14.25" customHeight="1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2:26" ht="14.25" customHeight="1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2:26" ht="14.25" customHeight="1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2:26" ht="14.25" customHeight="1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2:26" ht="14.25" customHeight="1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2:26" ht="14.25" customHeight="1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2:26" ht="14.25" customHeight="1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2:26" ht="14.25" customHeight="1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2:26" ht="14.25" customHeight="1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2:26" ht="14.25" customHeight="1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2:26" ht="14.25" customHeight="1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2:26" ht="14.25" customHeight="1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2:26" ht="14.25" customHeight="1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2:26" ht="14.25" customHeight="1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2:26" ht="14.25" customHeight="1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2:26" ht="14.25" customHeight="1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2:26" ht="14.25" customHeight="1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2:26" ht="14.25" customHeight="1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2:26" ht="14.25" customHeight="1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2:26" ht="14.25" customHeight="1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2:26" ht="14.25" customHeight="1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2:26" ht="14.25" customHeight="1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2:26" ht="14.25" customHeight="1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2:26" ht="14.25" customHeight="1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2:26" ht="14.25" customHeight="1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2:26" ht="14.25" customHeight="1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2:26" ht="14.25" customHeight="1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2:26" ht="14.25" customHeight="1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2:26" ht="14.25" customHeight="1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2:26" ht="14.25" customHeight="1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2:26" ht="14.25" customHeight="1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2:26" ht="14.25" customHeight="1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2:26" ht="14.25" customHeight="1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2:26" ht="14.25" customHeight="1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2:26" ht="14.25" customHeight="1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2:26" ht="14.25" customHeight="1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2:26" ht="14.25" customHeight="1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27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E13:E43"/>
    <mergeCell ref="F13:F43"/>
    <mergeCell ref="G13:G43"/>
    <mergeCell ref="H13:H43"/>
    <mergeCell ref="A45:H45"/>
    <mergeCell ref="A46:H46"/>
    <mergeCell ref="A47:H47"/>
    <mergeCell ref="A49:H49"/>
    <mergeCell ref="A50:H50"/>
    <mergeCell ref="A58:H58"/>
    <mergeCell ref="A59:H59"/>
    <mergeCell ref="A51:H51"/>
    <mergeCell ref="A52:H52"/>
    <mergeCell ref="A53:H53"/>
    <mergeCell ref="A54:H54"/>
    <mergeCell ref="A57:H57"/>
  </mergeCells>
  <pageMargins left="0.511811024" right="0.511811024" top="0.78740157499999996" bottom="0.78740157499999996" header="0" footer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MODELO DE PROPOSTA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</dc:creator>
  <cp:lastModifiedBy>Microsoft Office User</cp:lastModifiedBy>
  <dcterms:created xsi:type="dcterms:W3CDTF">2017-10-10T21:40:34Z</dcterms:created>
  <dcterms:modified xsi:type="dcterms:W3CDTF">2022-12-02T00:03:11Z</dcterms:modified>
</cp:coreProperties>
</file>